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ankapartez havelavth\Davtashen+TM\"/>
    </mc:Choice>
  </mc:AlternateContent>
  <bookViews>
    <workbookView xWindow="0" yWindow="0" windowWidth="21600" windowHeight="9132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hosqer'!$A$1:$C$96</definedName>
    <definedName name="_xlnm.Print_Area" localSheetId="3">'Dramakani hamematakan'!$A$1:$F$83</definedName>
    <definedName name="_xlnm.Print_Area" localSheetId="0">'Ekamut-caxs'!$A$1:$D$76</definedName>
    <definedName name="_xlnm.Print_Area" localSheetId="2">'Ekamutneri hamematakan'!$A$1:$F$66</definedName>
    <definedName name="_xlnm.Print_Area" localSheetId="8">'Khmberi ev erekhaneri tiv'!$A$1:$D$32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J18" i="12" l="1"/>
  <c r="J17" i="12"/>
  <c r="D12" i="19" l="1"/>
  <c r="F13" i="11" l="1"/>
  <c r="E12" i="11"/>
  <c r="F12" i="11" s="1"/>
  <c r="C91" i="7"/>
  <c r="C66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9" i="18" s="1"/>
  <c r="F54" i="18"/>
  <c r="D6" i="10"/>
  <c r="B55" i="9"/>
  <c r="B54" i="9"/>
  <c r="C67" i="7" l="1"/>
  <c r="G54" i="18"/>
  <c r="C61" i="7"/>
  <c r="C62" i="7"/>
  <c r="A2" i="9"/>
  <c r="C15" i="9"/>
  <c r="D62" i="9"/>
  <c r="D64" i="9"/>
  <c r="B76" i="10"/>
  <c r="C7" i="10"/>
  <c r="B91" i="7" l="1"/>
  <c r="J26" i="12" l="1"/>
  <c r="M26" i="12"/>
  <c r="F5" i="10" l="1"/>
  <c r="C57" i="7"/>
  <c r="C13" i="7"/>
  <c r="D67" i="7" s="1"/>
  <c r="N42" i="19"/>
  <c r="C30" i="15" l="1"/>
  <c r="C28" i="15"/>
  <c r="D21" i="21"/>
  <c r="D18" i="21"/>
  <c r="J32" i="12"/>
  <c r="J30" i="12"/>
  <c r="H21" i="11"/>
  <c r="H19" i="11"/>
  <c r="D66" i="18"/>
  <c r="D64" i="18"/>
  <c r="D81" i="10"/>
  <c r="D79" i="10"/>
  <c r="B75" i="10"/>
  <c r="C88" i="7"/>
  <c r="C86" i="7"/>
  <c r="D16" i="11" l="1"/>
  <c r="J16" i="11"/>
  <c r="C16" i="11"/>
  <c r="L18" i="12"/>
  <c r="M18" i="12" s="1"/>
  <c r="L17" i="12"/>
  <c r="M17" i="12" s="1"/>
  <c r="F18" i="12"/>
  <c r="F17" i="12"/>
  <c r="F19" i="12" l="1"/>
  <c r="A2" i="15"/>
  <c r="A2" i="21"/>
  <c r="A2" i="12"/>
  <c r="A2" i="18"/>
  <c r="A2" i="10"/>
  <c r="A8" i="7"/>
  <c r="D30" i="19"/>
  <c r="D29" i="19"/>
  <c r="D11" i="21"/>
  <c r="D13" i="19" s="1"/>
  <c r="C16" i="7" s="1"/>
  <c r="E11" i="21"/>
  <c r="C11" i="21"/>
  <c r="C15" i="7" s="1"/>
  <c r="D37" i="19" l="1"/>
  <c r="F26" i="12" l="1"/>
  <c r="M28" i="12" s="1"/>
  <c r="D15" i="19" s="1"/>
  <c r="C36" i="7"/>
  <c r="C35" i="7"/>
  <c r="D51" i="19" l="1"/>
  <c r="C18" i="7"/>
  <c r="A2" i="11"/>
  <c r="M10" i="11" l="1"/>
  <c r="M7" i="11"/>
  <c r="M11" i="11" l="1"/>
  <c r="D28" i="19" s="1"/>
  <c r="C28" i="7" l="1"/>
  <c r="R42" i="19"/>
  <c r="D42" i="19" s="1"/>
  <c r="D55" i="9" l="1"/>
  <c r="D54" i="9"/>
  <c r="D53" i="9"/>
  <c r="C23" i="7"/>
  <c r="C21" i="7"/>
  <c r="C19" i="7"/>
  <c r="C52" i="7"/>
  <c r="C55" i="7"/>
  <c r="D48" i="10" s="1"/>
  <c r="C56" i="7"/>
  <c r="C58" i="7"/>
  <c r="C59" i="7"/>
  <c r="C60" i="7"/>
  <c r="D54" i="10"/>
  <c r="D55" i="10"/>
  <c r="D20" i="15" l="1"/>
  <c r="C20" i="15"/>
  <c r="D15" i="15"/>
  <c r="C15" i="15"/>
  <c r="D11" i="15"/>
  <c r="C11" i="15"/>
  <c r="C7" i="15"/>
  <c r="D31" i="19"/>
  <c r="C31" i="7" s="1"/>
  <c r="C24" i="15" l="1"/>
  <c r="D19" i="9"/>
  <c r="E19" i="9" s="1"/>
  <c r="C20" i="7"/>
  <c r="C54" i="7"/>
  <c r="C53" i="7"/>
  <c r="C50" i="7"/>
  <c r="C49" i="7"/>
  <c r="C48" i="7"/>
  <c r="C47" i="7"/>
  <c r="C46" i="7"/>
  <c r="C45" i="7"/>
  <c r="C44" i="7"/>
  <c r="C43" i="7"/>
  <c r="C41" i="7"/>
  <c r="C40" i="7"/>
  <c r="C39" i="7"/>
  <c r="C38" i="7"/>
  <c r="C37" i="7" l="1"/>
  <c r="C30" i="7"/>
  <c r="C42" i="7" l="1"/>
  <c r="C70" i="7" l="1"/>
  <c r="D20" i="19"/>
  <c r="D19" i="19" l="1"/>
  <c r="C29" i="7"/>
  <c r="C81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77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18" i="10"/>
  <c r="D8" i="10"/>
  <c r="E55" i="9"/>
  <c r="E54" i="9"/>
  <c r="G19" i="12"/>
  <c r="I19" i="12"/>
  <c r="J19" i="12"/>
  <c r="J20" i="12" s="1"/>
  <c r="C69" i="7" l="1"/>
  <c r="D69" i="7" s="1"/>
  <c r="E69" i="7" s="1"/>
  <c r="D63" i="10"/>
  <c r="C63" i="10"/>
  <c r="D74" i="10"/>
  <c r="F20" i="12" l="1"/>
  <c r="C70" i="10"/>
  <c r="C62" i="10" s="1"/>
  <c r="D70" i="10"/>
  <c r="D62" i="10" s="1"/>
  <c r="E71" i="10"/>
  <c r="D32" i="19" l="1"/>
  <c r="E32" i="19" s="1"/>
  <c r="F27" i="12"/>
  <c r="C14" i="7"/>
  <c r="D11" i="10"/>
  <c r="D7" i="10" s="1"/>
  <c r="J27" i="12"/>
  <c r="D33" i="19" s="1"/>
  <c r="E33" i="19" s="1"/>
  <c r="E70" i="10"/>
  <c r="D25" i="19" l="1"/>
  <c r="D10" i="9"/>
  <c r="C33" i="7"/>
  <c r="D33" i="7" s="1"/>
  <c r="D26" i="9"/>
  <c r="L19" i="12"/>
  <c r="C51" i="7" l="1"/>
  <c r="D44" i="10" s="1"/>
  <c r="D44" i="9"/>
  <c r="C32" i="7"/>
  <c r="D32" i="7" s="1"/>
  <c r="D26" i="10"/>
  <c r="D25" i="9"/>
  <c r="M19" i="12"/>
  <c r="E55" i="10"/>
  <c r="E54" i="10"/>
  <c r="E57" i="10"/>
  <c r="D7" i="15"/>
  <c r="D24" i="15" s="1"/>
  <c r="M20" i="12" l="1"/>
  <c r="M27" i="12" s="1"/>
  <c r="D34" i="19" s="1"/>
  <c r="D25" i="10"/>
  <c r="D18" i="9"/>
  <c r="E76" i="10"/>
  <c r="E75" i="10"/>
  <c r="E69" i="10"/>
  <c r="E68" i="10"/>
  <c r="E34" i="19" l="1"/>
  <c r="C34" i="7" l="1"/>
  <c r="D34" i="7" s="1"/>
  <c r="D67" i="19"/>
  <c r="D27" i="9"/>
  <c r="E65" i="10"/>
  <c r="E67" i="19" l="1"/>
  <c r="F67" i="19"/>
  <c r="H67" i="19" s="1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3" i="7" l="1"/>
  <c r="C27" i="7" l="1"/>
  <c r="C26" i="7" l="1"/>
  <c r="E6" i="10"/>
  <c r="D77" i="10"/>
  <c r="E77" i="10" s="1"/>
  <c r="C84" i="7" l="1"/>
</calcChain>
</file>

<file path=xl/sharedStrings.xml><?xml version="1.0" encoding="utf-8"?>
<sst xmlns="http://schemas.openxmlformats.org/spreadsheetml/2006/main" count="661" uniqueCount="287">
  <si>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</si>
  <si>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</si>
  <si>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</si>
  <si>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</si>
  <si>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</si>
  <si>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</si>
  <si>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</si>
  <si>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</si>
  <si>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</si>
  <si>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</si>
  <si>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</si>
  <si>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</si>
  <si>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</si>
  <si>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</si>
  <si>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</si>
  <si>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</si>
  <si>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</si>
  <si>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</si>
  <si>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</si>
  <si>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</si>
  <si>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</si>
  <si>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</si>
  <si>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</si>
  <si>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</si>
  <si>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</si>
  <si>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</si>
  <si>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</si>
  <si>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</si>
  <si>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</si>
  <si>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</si>
  <si>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</si>
  <si>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</si>
  <si>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</si>
  <si>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</si>
  <si>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</si>
  <si>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</si>
  <si>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</si>
  <si>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</si>
  <si>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</si>
  <si>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</si>
  <si>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</si>
  <si>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</si>
  <si>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</si>
  <si>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</si>
  <si>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</si>
  <si>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</si>
  <si>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</si>
  <si>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</si>
  <si>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</si>
  <si>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</si>
  <si>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</si>
  <si>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</si>
  <si>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</si>
  <si>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</si>
  <si>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</si>
  <si>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</si>
  <si>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</si>
  <si>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</si>
  <si>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</si>
  <si>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</si>
  <si>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</si>
  <si>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</si>
  <si>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</si>
  <si>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</si>
  <si>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</si>
  <si>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</si>
  <si>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</si>
  <si>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</si>
  <si>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</si>
  <si>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</si>
  <si>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</si>
  <si>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</si>
  <si>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</si>
  <si>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</si>
  <si>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</si>
  <si>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</si>
  <si>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</si>
  <si>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</si>
  <si>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</si>
  <si>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</si>
  <si>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</si>
  <si>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</si>
  <si>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</si>
  <si>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</si>
  <si>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</si>
  <si>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</si>
  <si>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</si>
  <si>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</si>
  <si>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</si>
  <si>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</si>
  <si>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</si>
  <si>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</si>
  <si>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</si>
  <si>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</si>
  <si>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</si>
  <si>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</si>
  <si>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</si>
  <si>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</si>
  <si>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</si>
  <si>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</si>
  <si>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</si>
  <si>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</si>
  <si>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</si>
  <si>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</si>
  <si>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</si>
  <si>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</si>
  <si>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</si>
  <si>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</si>
  <si>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</si>
  <si>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</si>
  <si>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</si>
  <si>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</si>
  <si>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</si>
  <si>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</si>
  <si>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</si>
  <si>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</si>
  <si>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</si>
  <si>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</si>
  <si>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</si>
  <si>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</si>
  <si>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</si>
  <si>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</si>
  <si>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</si>
  <si>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</si>
  <si>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</si>
  <si>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</si>
  <si>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</si>
  <si>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</si>
  <si>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</si>
  <si>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</si>
  <si>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</si>
  <si>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</si>
  <si>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</si>
  <si>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</si>
  <si>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</si>
  <si>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</si>
  <si>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</si>
  <si>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</si>
  <si>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</si>
  <si>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</si>
  <si>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</si>
  <si>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</si>
  <si>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</si>
  <si>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</si>
  <si>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</si>
  <si>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</si>
  <si>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</si>
  <si>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</si>
  <si>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</si>
  <si>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</si>
  <si>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</si>
  <si>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</si>
  <si>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</si>
  <si>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</si>
  <si>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</si>
  <si>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</si>
  <si>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</si>
  <si>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</si>
  <si>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</si>
  <si>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</si>
  <si>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</si>
  <si>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</si>
  <si>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</si>
  <si>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</si>
  <si>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</si>
  <si>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</si>
  <si>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</si>
  <si>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</si>
  <si>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</si>
  <si>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</si>
  <si>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</si>
  <si>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</si>
  <si>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</si>
  <si>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</si>
  <si>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</si>
  <si>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</si>
  <si>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</si>
  <si>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</si>
  <si>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</si>
  <si>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</si>
  <si>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</si>
  <si>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</si>
  <si>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</si>
  <si>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</si>
  <si>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</si>
  <si>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</si>
  <si>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</si>
  <si>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</si>
  <si>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</si>
  <si>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</si>
  <si>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</si>
  <si>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</si>
  <si>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</si>
  <si>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</si>
  <si>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</si>
  <si>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</si>
  <si>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</si>
  <si>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</si>
  <si>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</si>
  <si>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</si>
  <si>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</si>
  <si>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</si>
  <si>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</si>
  <si>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</si>
  <si>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</si>
  <si>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</si>
  <si>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</si>
  <si>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</si>
  <si>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</si>
  <si>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</si>
  <si>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</si>
  <si>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</si>
  <si>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</si>
  <si>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</si>
  <si>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</si>
  <si>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</si>
  <si>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</si>
  <si>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</si>
  <si>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</si>
  <si>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</si>
  <si>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</si>
  <si>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</si>
  <si>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</si>
  <si>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</si>
  <si>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</si>
  <si>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</si>
  <si>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</si>
  <si>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</si>
  <si>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</si>
  <si>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</si>
  <si>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</si>
  <si>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</si>
  <si>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</si>
  <si>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</si>
  <si>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</si>
  <si>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</si>
  <si>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</si>
  <si>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</si>
  <si>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</si>
  <si>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</si>
  <si>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</si>
  <si>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</si>
  <si>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</si>
  <si>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</si>
  <si>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</si>
  <si>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</si>
  <si>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</si>
  <si>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</si>
  <si>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</si>
  <si>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</si>
  <si>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</si>
  <si>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</si>
  <si>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</si>
  <si>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</si>
  <si>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</si>
  <si>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</si>
  <si>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</si>
  <si>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</si>
  <si>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</si>
  <si>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</si>
  <si>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</si>
  <si>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</si>
  <si>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</si>
  <si>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</si>
  <si>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</si>
  <si>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</si>
  <si>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</si>
  <si>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</si>
  <si>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</si>
  <si>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</si>
  <si>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միջին Դ</t>
  </si>
  <si>
    <t>Ա. Կարապետյան</t>
  </si>
  <si>
    <t>Կրակմարիչների լիցքավորման գծով</t>
  </si>
  <si>
    <t>Արխիվացման գծով</t>
  </si>
  <si>
    <t>կոմունալ համավճարի գծով</t>
  </si>
  <si>
    <t xml:space="preserve">Այլ հիմն միջ </t>
  </si>
  <si>
    <t xml:space="preserve">«Երևանի հ․61 մսուր-մանկապարտեզ» ՀՈԱԿ-ի </t>
  </si>
  <si>
    <t>Ա. Մարգարյան</t>
  </si>
  <si>
    <t>&lt;&lt;ԱՐՏ ՊԼԱՍ&gt;&gt; ՍՊԸ</t>
  </si>
  <si>
    <t>Դուրս գրվող գույքի գնահատման գծով</t>
  </si>
  <si>
    <t>Աշխատավարձի գծով</t>
  </si>
  <si>
    <t xml:space="preserve">Հավելված 71  </t>
  </si>
  <si>
    <t xml:space="preserve">Հավելված 72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</si>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</sst>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1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57" fillId="0" borderId="17" xfId="49" applyNumberFormat="1" applyFont="1" applyBorder="1" applyAlignment="1">
      <alignment horizontal="center" vertical="center" wrapText="1"/>
    </xf>
    <xf numFmtId="3" fontId="43" fillId="25" borderId="10" xfId="49" applyNumberFormat="1" applyFont="1" applyFill="1" applyBorder="1" applyAlignment="1">
      <alignment horizontal="center" vertical="center" wrapText="1"/>
    </xf>
    <xf numFmtId="166" fontId="43" fillId="25" borderId="18" xfId="49" applyNumberFormat="1" applyFont="1" applyFill="1" applyBorder="1" applyAlignment="1">
      <alignment horizontal="center" vertical="center" wrapText="1"/>
    </xf>
    <xf numFmtId="3" fontId="43" fillId="25" borderId="35" xfId="49" applyNumberFormat="1" applyFont="1" applyFill="1" applyBorder="1" applyAlignment="1">
      <alignment horizontal="center" vertical="center" wrapText="1"/>
    </xf>
    <xf numFmtId="166" fontId="39" fillId="25" borderId="17" xfId="49" applyNumberFormat="1" applyFont="1" applyFill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1"/>
  <sheetViews>
    <sheetView view="pageBreakPreview" topLeftCell="A51" zoomScaleSheetLayoutView="100" workbookViewId="0">
      <selection activeCell="F31" sqref="F1:U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3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1" width="0" style="7" hidden="1" customWidth="1"/>
    <col min="22" max="16384" width="9.109375" style="7"/>
  </cols>
  <sheetData>
    <row r="1" spans="1:13">
      <c r="C1" s="47"/>
      <c r="D1" s="47" t="s">
        <v>281</v>
      </c>
      <c r="E1" s="47"/>
    </row>
    <row r="2" spans="1:13">
      <c r="C2" s="47"/>
      <c r="D2" s="47" t="s">
        <v>283</v>
      </c>
      <c r="E2" s="47"/>
    </row>
    <row r="3" spans="1:13">
      <c r="C3" s="47"/>
      <c r="D3" s="47" t="s">
        <v>284</v>
      </c>
      <c r="E3" s="47"/>
    </row>
    <row r="4" spans="1:13">
      <c r="C4" s="223"/>
      <c r="D4" s="223" t="s">
        <v>285</v>
      </c>
      <c r="E4" s="47"/>
    </row>
    <row r="5" spans="1:13">
      <c r="C5" s="223"/>
      <c r="D5" s="223" t="s">
        <v>286</v>
      </c>
      <c r="E5" s="47"/>
    </row>
    <row r="6" spans="1:13" ht="14.25" hidden="1" customHeight="1">
      <c r="C6" s="48"/>
      <c r="D6" s="46"/>
      <c r="E6" s="49"/>
    </row>
    <row r="7" spans="1:13" ht="18.75" customHeight="1">
      <c r="A7" s="539" t="s">
        <v>41</v>
      </c>
      <c r="B7" s="539"/>
      <c r="C7" s="539"/>
      <c r="D7" s="539"/>
      <c r="E7" s="50"/>
    </row>
    <row r="8" spans="1:13" ht="20.399999999999999">
      <c r="A8" s="540" t="s">
        <v>276</v>
      </c>
      <c r="B8" s="540"/>
      <c r="C8" s="540"/>
      <c r="D8" s="540"/>
    </row>
    <row r="9" spans="1:13" ht="18">
      <c r="A9" s="541" t="s">
        <v>245</v>
      </c>
      <c r="B9" s="541"/>
      <c r="C9" s="541"/>
      <c r="D9" s="541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52</v>
      </c>
      <c r="E10" s="55"/>
    </row>
    <row r="11" spans="1:13" ht="20.399999999999999">
      <c r="A11" s="56" t="s">
        <v>7</v>
      </c>
      <c r="B11" s="57" t="s">
        <v>147</v>
      </c>
      <c r="C11" s="58"/>
      <c r="D11" s="392"/>
      <c r="E11" s="55"/>
    </row>
    <row r="12" spans="1:13">
      <c r="A12" s="189">
        <v>1</v>
      </c>
      <c r="B12" s="190" t="s">
        <v>118</v>
      </c>
      <c r="C12" s="61"/>
      <c r="D12" s="393">
        <f>72443-10000</f>
        <v>62443</v>
      </c>
      <c r="E12" s="55"/>
      <c r="F12" s="6">
        <v>61941.4</v>
      </c>
    </row>
    <row r="13" spans="1:13" s="3" customFormat="1">
      <c r="A13" s="189">
        <v>2</v>
      </c>
      <c r="B13" s="190" t="s">
        <v>8</v>
      </c>
      <c r="C13" s="63"/>
      <c r="D13" s="393">
        <f>+'Snund ev finans. pastaci'!D11</f>
        <v>2543.5</v>
      </c>
      <c r="E13" s="394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3"/>
      <c r="E14" s="396" t="s">
        <v>223</v>
      </c>
    </row>
    <row r="15" spans="1:13">
      <c r="A15" s="189">
        <v>3</v>
      </c>
      <c r="B15" s="190" t="s">
        <v>63</v>
      </c>
      <c r="C15" s="61"/>
      <c r="D15" s="393">
        <f>+Komunal!M28</f>
        <v>918.80000000000007</v>
      </c>
      <c r="E15" s="55"/>
    </row>
    <row r="16" spans="1:13" hidden="1">
      <c r="A16" s="189">
        <v>5</v>
      </c>
      <c r="B16" s="190" t="s">
        <v>119</v>
      </c>
      <c r="C16" s="61"/>
      <c r="D16" s="393"/>
      <c r="E16" s="55"/>
    </row>
    <row r="17" spans="1:23" hidden="1">
      <c r="A17" s="537">
        <v>6</v>
      </c>
      <c r="B17" s="190" t="s">
        <v>9</v>
      </c>
      <c r="C17" s="61"/>
      <c r="D17" s="536"/>
      <c r="E17" s="55"/>
    </row>
    <row r="18" spans="1:23" hidden="1">
      <c r="A18" s="189">
        <v>7</v>
      </c>
      <c r="B18" s="191" t="s">
        <v>72</v>
      </c>
      <c r="C18" s="61"/>
      <c r="D18" s="293"/>
      <c r="E18" s="55"/>
    </row>
    <row r="19" spans="1:23">
      <c r="A19" s="189">
        <v>4</v>
      </c>
      <c r="B19" s="190" t="s">
        <v>126</v>
      </c>
      <c r="C19" s="61"/>
      <c r="D19" s="295">
        <f>SUM(D20:D21)</f>
        <v>5513.5</v>
      </c>
      <c r="E19" s="55"/>
    </row>
    <row r="20" spans="1:23" s="3" customFormat="1" ht="15.6">
      <c r="A20" s="195">
        <v>4.0999999999999996</v>
      </c>
      <c r="B20" s="40" t="s">
        <v>73</v>
      </c>
      <c r="C20" s="63"/>
      <c r="D20" s="307">
        <f>+D64</f>
        <v>5513.5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204</v>
      </c>
      <c r="B21" s="40" t="s">
        <v>74</v>
      </c>
      <c r="C21" s="63"/>
      <c r="D21" s="294"/>
      <c r="E21" s="74" t="s">
        <v>228</v>
      </c>
      <c r="F21" s="2"/>
      <c r="G21" s="2"/>
      <c r="H21" s="410"/>
      <c r="I21" s="2"/>
      <c r="J21" s="2"/>
      <c r="K21" s="2"/>
      <c r="L21" s="2"/>
      <c r="M21" s="2"/>
    </row>
    <row r="22" spans="1:23">
      <c r="A22" s="189">
        <v>5</v>
      </c>
      <c r="B22" s="192" t="s">
        <v>10</v>
      </c>
      <c r="C22" s="61"/>
      <c r="D22" s="293">
        <v>10.9</v>
      </c>
      <c r="E22" s="55"/>
    </row>
    <row r="23" spans="1:23" s="3" customFormat="1" hidden="1">
      <c r="A23" s="193">
        <v>10</v>
      </c>
      <c r="B23" s="80"/>
      <c r="C23" s="63"/>
      <c r="D23" s="293"/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8" hidden="1">
      <c r="A24" s="189">
        <v>11</v>
      </c>
      <c r="B24" s="194"/>
      <c r="C24" s="63"/>
      <c r="D24" s="293"/>
      <c r="E24" s="495" t="s">
        <v>193</v>
      </c>
      <c r="F24" s="2"/>
      <c r="G24" s="2"/>
      <c r="H24" s="2"/>
      <c r="I24" s="2"/>
      <c r="J24" s="2"/>
      <c r="K24" s="2"/>
      <c r="L24" s="2"/>
      <c r="M24" s="2"/>
    </row>
    <row r="25" spans="1:23" ht="18">
      <c r="A25" s="56"/>
      <c r="B25" s="65" t="s">
        <v>29</v>
      </c>
      <c r="C25" s="58"/>
      <c r="D25" s="364">
        <f>SUM(D12:D19,D22:D24)</f>
        <v>71429.7</v>
      </c>
      <c r="E25" s="55"/>
    </row>
    <row r="26" spans="1:23" ht="8.25" hidden="1" customHeight="1">
      <c r="A26" s="60"/>
      <c r="B26" s="56"/>
      <c r="C26" s="61"/>
      <c r="D26" s="295"/>
      <c r="E26" s="55"/>
    </row>
    <row r="27" spans="1:23" ht="20.399999999999999">
      <c r="A27" s="56" t="s">
        <v>11</v>
      </c>
      <c r="B27" s="66" t="s">
        <v>148</v>
      </c>
      <c r="C27" s="59"/>
      <c r="D27" s="365"/>
      <c r="E27" s="55"/>
      <c r="N27" s="6"/>
      <c r="O27" s="6"/>
      <c r="P27" s="6"/>
      <c r="Q27" s="6"/>
      <c r="R27" s="6"/>
      <c r="S27" s="6"/>
      <c r="T27" s="6"/>
      <c r="U27" s="6"/>
      <c r="V27" s="6"/>
      <c r="W27" s="6"/>
    </row>
    <row r="28" spans="1:23">
      <c r="A28" s="189">
        <v>1</v>
      </c>
      <c r="B28" s="80" t="s">
        <v>12</v>
      </c>
      <c r="C28" s="61"/>
      <c r="D28" s="295">
        <f>+Ashkhatavardz!M11-'Dramakan hosqer'!C82</f>
        <v>43957.2</v>
      </c>
      <c r="E28" s="55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3" s="3" customFormat="1" ht="15">
      <c r="A29" s="196">
        <v>1.1000000000000001</v>
      </c>
      <c r="B29" s="197" t="s">
        <v>120</v>
      </c>
      <c r="C29" s="63"/>
      <c r="D29" s="307">
        <f>+Ashkhatavardz!C8+Ashkhatavardz!J7</f>
        <v>1156.5999999999999</v>
      </c>
      <c r="E29" s="353"/>
      <c r="F29" s="2"/>
      <c r="G29" s="2"/>
      <c r="H29" s="2"/>
      <c r="I29" s="2"/>
      <c r="J29" s="111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s="3" customFormat="1" ht="20.25" hidden="1" customHeight="1">
      <c r="A30" s="196">
        <v>1.2</v>
      </c>
      <c r="B30" s="197" t="s">
        <v>13</v>
      </c>
      <c r="C30" s="63"/>
      <c r="D30" s="307">
        <f>+Ashkhatavardz!C9+Ashkhatavardz!L7</f>
        <v>0</v>
      </c>
      <c r="E30" s="9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s="3" customFormat="1">
      <c r="A31" s="189">
        <v>2</v>
      </c>
      <c r="B31" s="190" t="s">
        <v>16</v>
      </c>
      <c r="C31" s="63"/>
      <c r="D31" s="293">
        <f>+'Snund ev finans. pastaci'!E11</f>
        <v>10786.7</v>
      </c>
      <c r="E31" s="74"/>
      <c r="F31" s="2"/>
      <c r="G31" s="2"/>
      <c r="H31" s="2"/>
      <c r="I31" s="2"/>
      <c r="J31" s="388"/>
      <c r="K31" s="389"/>
      <c r="L31" s="390"/>
      <c r="M31" s="389"/>
      <c r="N31" s="389"/>
      <c r="O31" s="389"/>
      <c r="P31" s="391"/>
      <c r="Q31" s="111"/>
      <c r="R31" s="294"/>
      <c r="S31" s="111"/>
      <c r="T31" s="2"/>
      <c r="U31" s="2"/>
      <c r="V31" s="2"/>
      <c r="W31" s="2"/>
    </row>
    <row r="32" spans="1:23">
      <c r="A32" s="189">
        <v>3</v>
      </c>
      <c r="B32" s="190" t="s">
        <v>15</v>
      </c>
      <c r="C32" s="61"/>
      <c r="D32" s="293">
        <f>+Komunal!F20</f>
        <v>3100.3</v>
      </c>
      <c r="E32" s="409">
        <f>+D32-Komunal!F20</f>
        <v>0</v>
      </c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>
      <c r="A33" s="189">
        <v>4</v>
      </c>
      <c r="B33" s="190" t="s">
        <v>14</v>
      </c>
      <c r="C33" s="61"/>
      <c r="D33" s="293">
        <f>+Komunal!J27</f>
        <v>1148.3</v>
      </c>
      <c r="E33" s="409">
        <f>+D33-Komunal!J20</f>
        <v>-636.70000000000005</v>
      </c>
      <c r="N33" s="6"/>
      <c r="O33" s="6"/>
      <c r="P33" s="6"/>
      <c r="Q33" s="6"/>
      <c r="R33" s="6"/>
      <c r="S33" s="6"/>
      <c r="T33" s="6"/>
      <c r="U33" s="6"/>
      <c r="V33" s="6"/>
      <c r="W33" s="6"/>
    </row>
    <row r="34" spans="1:23">
      <c r="A34" s="189">
        <v>5</v>
      </c>
      <c r="B34" s="190" t="s">
        <v>17</v>
      </c>
      <c r="C34" s="61"/>
      <c r="D34" s="293">
        <f>+Komunal!M27</f>
        <v>475.1</v>
      </c>
      <c r="E34" s="409">
        <f>+D34-Komunal!M20</f>
        <v>-282.10000000000002</v>
      </c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>
      <c r="A35" s="189">
        <v>6</v>
      </c>
      <c r="B35" s="190" t="s">
        <v>18</v>
      </c>
      <c r="C35" s="61"/>
      <c r="D35" s="293">
        <v>218.2</v>
      </c>
      <c r="E35" s="55"/>
    </row>
    <row r="36" spans="1:23">
      <c r="A36" s="189">
        <v>7</v>
      </c>
      <c r="B36" s="190" t="s">
        <v>19</v>
      </c>
      <c r="C36" s="61"/>
      <c r="D36" s="293">
        <v>45</v>
      </c>
      <c r="E36" s="55"/>
    </row>
    <row r="37" spans="1:23">
      <c r="A37" s="189">
        <v>8</v>
      </c>
      <c r="B37" s="190" t="s">
        <v>20</v>
      </c>
      <c r="C37" s="64"/>
      <c r="D37" s="366">
        <f>SUM(D38:D40)</f>
        <v>148.9</v>
      </c>
      <c r="E37" s="55"/>
    </row>
    <row r="38" spans="1:23" s="3" customFormat="1" ht="15">
      <c r="A38" s="195">
        <v>8.1</v>
      </c>
      <c r="B38" s="40" t="s">
        <v>21</v>
      </c>
      <c r="C38" s="63"/>
      <c r="D38" s="294">
        <v>57.6</v>
      </c>
      <c r="E38" s="9"/>
      <c r="F38" s="2"/>
      <c r="G38" s="2"/>
      <c r="H38" s="2"/>
      <c r="I38" s="2"/>
      <c r="J38" s="2"/>
      <c r="K38" s="2"/>
      <c r="L38" s="2"/>
      <c r="M38" s="2"/>
    </row>
    <row r="39" spans="1:23" s="3" customFormat="1" ht="15">
      <c r="A39" s="195">
        <v>8.1999999999999993</v>
      </c>
      <c r="B39" s="40" t="s">
        <v>22</v>
      </c>
      <c r="C39" s="63"/>
      <c r="D39" s="294">
        <v>25.4</v>
      </c>
      <c r="E39" s="9"/>
      <c r="F39" s="2"/>
      <c r="G39" s="2"/>
      <c r="H39" s="2"/>
      <c r="I39" s="2"/>
      <c r="J39" s="2"/>
      <c r="K39" s="2"/>
      <c r="L39" s="2"/>
      <c r="M39" s="2"/>
    </row>
    <row r="40" spans="1:23" s="3" customFormat="1" ht="15.6" thickBot="1">
      <c r="A40" s="195">
        <v>8.3000000000000007</v>
      </c>
      <c r="B40" s="40" t="s">
        <v>23</v>
      </c>
      <c r="C40" s="63"/>
      <c r="D40" s="294">
        <v>65.900000000000006</v>
      </c>
      <c r="E40" s="9"/>
      <c r="F40" s="2"/>
      <c r="G40" s="2"/>
      <c r="H40" s="2"/>
      <c r="I40" s="2"/>
      <c r="J40" s="2"/>
      <c r="K40" s="2"/>
      <c r="L40" s="2"/>
      <c r="M40" s="2"/>
      <c r="P40" s="542" t="s">
        <v>242</v>
      </c>
    </row>
    <row r="41" spans="1:23" ht="18" hidden="1" thickBot="1">
      <c r="A41" s="189">
        <v>9</v>
      </c>
      <c r="B41" s="190" t="s">
        <v>24</v>
      </c>
      <c r="C41" s="61"/>
      <c r="D41" s="293"/>
      <c r="E41" s="55"/>
      <c r="J41" s="111" t="s">
        <v>201</v>
      </c>
      <c r="N41" s="8" t="s">
        <v>243</v>
      </c>
      <c r="O41" s="8"/>
      <c r="P41" s="543"/>
    </row>
    <row r="42" spans="1:23" ht="18.600000000000001" thickBot="1">
      <c r="A42" s="189">
        <v>9</v>
      </c>
      <c r="B42" s="190" t="s">
        <v>30</v>
      </c>
      <c r="C42" s="61"/>
      <c r="D42" s="293">
        <f>R42</f>
        <v>483.5</v>
      </c>
      <c r="E42" s="55" t="s">
        <v>225</v>
      </c>
      <c r="J42" s="355">
        <v>0</v>
      </c>
      <c r="K42" s="111" t="s">
        <v>199</v>
      </c>
      <c r="L42" s="357">
        <v>147</v>
      </c>
      <c r="M42" s="111" t="s">
        <v>200</v>
      </c>
      <c r="N42" s="356">
        <f>+J42*L42/12*2</f>
        <v>0</v>
      </c>
      <c r="O42" s="48" t="s">
        <v>224</v>
      </c>
      <c r="P42" s="408">
        <v>483.5</v>
      </c>
      <c r="Q42" s="7" t="s">
        <v>200</v>
      </c>
      <c r="R42" s="406">
        <f>+N42+P42</f>
        <v>483.5</v>
      </c>
    </row>
    <row r="43" spans="1:23">
      <c r="A43" s="189">
        <v>10</v>
      </c>
      <c r="B43" s="190" t="s">
        <v>25</v>
      </c>
      <c r="C43" s="61"/>
      <c r="D43" s="293">
        <v>273.5</v>
      </c>
      <c r="E43" s="55"/>
    </row>
    <row r="44" spans="1:23">
      <c r="A44" s="189">
        <v>11</v>
      </c>
      <c r="B44" s="227" t="s">
        <v>75</v>
      </c>
      <c r="C44" s="61"/>
      <c r="D44" s="293">
        <v>108.1</v>
      </c>
      <c r="E44" s="55"/>
    </row>
    <row r="45" spans="1:23">
      <c r="A45" s="189">
        <v>12</v>
      </c>
      <c r="B45" s="190" t="s">
        <v>48</v>
      </c>
      <c r="C45" s="61"/>
      <c r="D45" s="293">
        <v>166.5</v>
      </c>
      <c r="E45" s="55"/>
    </row>
    <row r="46" spans="1:23" hidden="1">
      <c r="A46" s="189">
        <v>14</v>
      </c>
      <c r="B46" s="190" t="s">
        <v>121</v>
      </c>
      <c r="C46" s="61"/>
      <c r="D46" s="293"/>
      <c r="E46" s="55"/>
    </row>
    <row r="47" spans="1:23">
      <c r="A47" s="189">
        <v>13</v>
      </c>
      <c r="B47" s="190" t="s">
        <v>122</v>
      </c>
      <c r="C47" s="61"/>
      <c r="D47" s="293">
        <v>32.5</v>
      </c>
      <c r="E47" s="55"/>
      <c r="F47" s="62"/>
    </row>
    <row r="48" spans="1:23">
      <c r="A48" s="189">
        <v>14</v>
      </c>
      <c r="B48" s="190" t="s">
        <v>26</v>
      </c>
      <c r="C48" s="61"/>
      <c r="D48" s="293">
        <v>27.1</v>
      </c>
      <c r="E48" s="55"/>
      <c r="F48" s="62"/>
    </row>
    <row r="49" spans="1:13">
      <c r="A49" s="189">
        <v>15</v>
      </c>
      <c r="B49" s="190" t="s">
        <v>27</v>
      </c>
      <c r="C49" s="61"/>
      <c r="D49" s="293">
        <v>121.5</v>
      </c>
      <c r="E49" s="55"/>
    </row>
    <row r="50" spans="1:13" hidden="1">
      <c r="A50" s="189">
        <v>18</v>
      </c>
      <c r="B50" s="190" t="s">
        <v>67</v>
      </c>
      <c r="C50" s="61"/>
      <c r="D50" s="293"/>
      <c r="E50" s="55"/>
    </row>
    <row r="51" spans="1:13">
      <c r="A51" s="189">
        <v>16</v>
      </c>
      <c r="B51" s="190" t="s">
        <v>54</v>
      </c>
      <c r="C51" s="61"/>
      <c r="D51" s="293">
        <f>+D15</f>
        <v>918.80000000000007</v>
      </c>
      <c r="E51" s="55"/>
    </row>
    <row r="52" spans="1:13" hidden="1">
      <c r="A52" s="189"/>
      <c r="B52" s="190" t="s">
        <v>45</v>
      </c>
      <c r="C52" s="61"/>
      <c r="D52" s="293">
        <v>0</v>
      </c>
      <c r="E52" s="55"/>
    </row>
    <row r="53" spans="1:13">
      <c r="A53" s="189">
        <v>17</v>
      </c>
      <c r="B53" s="190" t="s">
        <v>76</v>
      </c>
      <c r="C53" s="61"/>
      <c r="D53" s="293">
        <v>36</v>
      </c>
      <c r="E53" s="55"/>
    </row>
    <row r="54" spans="1:13">
      <c r="A54" s="189">
        <v>18</v>
      </c>
      <c r="B54" s="190" t="s">
        <v>77</v>
      </c>
      <c r="C54" s="61"/>
      <c r="D54" s="293">
        <v>95</v>
      </c>
      <c r="E54" s="55"/>
    </row>
    <row r="55" spans="1:13">
      <c r="A55" s="189">
        <v>19</v>
      </c>
      <c r="B55" s="190" t="s">
        <v>46</v>
      </c>
      <c r="C55" s="61"/>
      <c r="D55" s="293">
        <v>3</v>
      </c>
      <c r="E55" s="55"/>
    </row>
    <row r="56" spans="1:13">
      <c r="A56" s="189">
        <v>20</v>
      </c>
      <c r="B56" s="190" t="s">
        <v>123</v>
      </c>
      <c r="C56" s="61"/>
      <c r="D56" s="293">
        <v>8</v>
      </c>
      <c r="E56" s="55"/>
    </row>
    <row r="57" spans="1:13" hidden="1">
      <c r="A57" s="189">
        <v>25</v>
      </c>
      <c r="B57" s="190" t="s">
        <v>47</v>
      </c>
      <c r="C57" s="61"/>
      <c r="D57" s="293"/>
      <c r="E57" s="55"/>
    </row>
    <row r="58" spans="1:13" hidden="1">
      <c r="A58" s="189">
        <v>26</v>
      </c>
      <c r="B58" s="190" t="s">
        <v>64</v>
      </c>
      <c r="C58" s="61"/>
      <c r="D58" s="293"/>
      <c r="E58" s="55"/>
    </row>
    <row r="59" spans="1:13" hidden="1">
      <c r="A59" s="189">
        <v>27</v>
      </c>
      <c r="B59" s="190" t="s">
        <v>78</v>
      </c>
      <c r="C59" s="61"/>
      <c r="D59" s="293"/>
      <c r="E59" s="55"/>
    </row>
    <row r="60" spans="1:13">
      <c r="A60" s="189">
        <v>21</v>
      </c>
      <c r="B60" s="190" t="s">
        <v>279</v>
      </c>
      <c r="C60" s="61"/>
      <c r="D60" s="293">
        <v>50</v>
      </c>
      <c r="E60" s="55"/>
    </row>
    <row r="61" spans="1:13">
      <c r="A61" s="189">
        <v>22</v>
      </c>
      <c r="B61" s="194" t="s">
        <v>272</v>
      </c>
      <c r="C61" s="61"/>
      <c r="D61" s="293">
        <v>20</v>
      </c>
      <c r="E61" s="55"/>
    </row>
    <row r="62" spans="1:13" ht="18" hidden="1">
      <c r="A62" s="189">
        <v>30</v>
      </c>
      <c r="B62" s="194" t="s">
        <v>273</v>
      </c>
      <c r="C62" s="61"/>
      <c r="D62" s="293"/>
      <c r="E62" s="495" t="s">
        <v>124</v>
      </c>
    </row>
    <row r="63" spans="1:13">
      <c r="A63" s="189">
        <v>23</v>
      </c>
      <c r="B63" s="80" t="s">
        <v>28</v>
      </c>
      <c r="C63" s="61"/>
      <c r="D63" s="293">
        <v>5513.5</v>
      </c>
      <c r="E63" s="55"/>
    </row>
    <row r="64" spans="1:13" s="3" customFormat="1" ht="15">
      <c r="A64" s="196">
        <v>23.1</v>
      </c>
      <c r="B64" s="73" t="s">
        <v>79</v>
      </c>
      <c r="C64" s="63"/>
      <c r="D64" s="294">
        <v>5513.5</v>
      </c>
      <c r="E64" s="27"/>
      <c r="F64" s="2"/>
      <c r="G64" s="2"/>
      <c r="H64" s="2"/>
      <c r="I64" s="2"/>
      <c r="J64" s="2"/>
      <c r="K64" s="2"/>
      <c r="L64" s="2"/>
      <c r="M64" s="2"/>
    </row>
    <row r="65" spans="1:14">
      <c r="A65" s="189">
        <v>24</v>
      </c>
      <c r="B65" s="190" t="s">
        <v>80</v>
      </c>
      <c r="C65" s="61"/>
      <c r="D65" s="293">
        <v>13</v>
      </c>
      <c r="E65" s="55"/>
    </row>
    <row r="66" spans="1:14" s="18" customFormat="1" ht="18">
      <c r="A66" s="189">
        <v>25</v>
      </c>
      <c r="B66" s="190" t="s">
        <v>68</v>
      </c>
      <c r="C66" s="61"/>
      <c r="D66" s="293">
        <v>3680</v>
      </c>
      <c r="E66" s="67"/>
      <c r="F66" s="17"/>
      <c r="G66" s="17"/>
      <c r="H66" s="17"/>
      <c r="I66" s="17"/>
      <c r="J66" s="17"/>
      <c r="K66" s="17"/>
      <c r="L66" s="17"/>
      <c r="M66" s="17"/>
    </row>
    <row r="67" spans="1:14" ht="18">
      <c r="A67" s="68"/>
      <c r="B67" s="69" t="s">
        <v>31</v>
      </c>
      <c r="C67" s="58"/>
      <c r="D67" s="364">
        <f>SUM(D28,D31:D37,D41:D63,D65:D66)</f>
        <v>71429.7</v>
      </c>
      <c r="E67" s="361">
        <f>+D25-D67</f>
        <v>0</v>
      </c>
      <c r="F67" s="535">
        <f>+D25-D67</f>
        <v>0</v>
      </c>
      <c r="G67" s="535">
        <v>-9.9</v>
      </c>
      <c r="H67" s="535">
        <f>+F67+G67</f>
        <v>-9.9</v>
      </c>
    </row>
    <row r="68" spans="1:14" ht="28.5" customHeight="1">
      <c r="B68" s="70"/>
      <c r="C68" s="11"/>
      <c r="D68" s="60"/>
      <c r="E68" s="55"/>
    </row>
    <row r="69" spans="1:14" ht="18" hidden="1">
      <c r="B69" s="10" t="s">
        <v>2</v>
      </c>
      <c r="C69" s="368" t="s">
        <v>277</v>
      </c>
      <c r="D69" s="220"/>
      <c r="E69" s="55"/>
    </row>
    <row r="70" spans="1:14" hidden="1">
      <c r="B70" s="70"/>
      <c r="C70" s="290" t="s">
        <v>95</v>
      </c>
      <c r="D70" s="221"/>
      <c r="E70" s="55"/>
    </row>
    <row r="71" spans="1:14" ht="18" hidden="1">
      <c r="B71" s="10" t="s">
        <v>6</v>
      </c>
      <c r="C71" s="368" t="s">
        <v>271</v>
      </c>
      <c r="D71" s="220"/>
      <c r="E71" s="55"/>
    </row>
    <row r="72" spans="1:14" hidden="1">
      <c r="B72" s="71"/>
      <c r="C72" s="290" t="s">
        <v>95</v>
      </c>
      <c r="D72" s="221"/>
      <c r="E72" s="55"/>
    </row>
    <row r="73" spans="1:14" hidden="1">
      <c r="B73" s="8" t="s">
        <v>207</v>
      </c>
      <c r="C73" s="71"/>
      <c r="D73" s="60"/>
      <c r="E73" s="55"/>
    </row>
    <row r="74" spans="1:14" s="71" customFormat="1" ht="40.5" customHeight="1">
      <c r="B74" s="496" t="s">
        <v>246</v>
      </c>
      <c r="D74" s="395" t="s">
        <v>269</v>
      </c>
      <c r="E74" s="60"/>
      <c r="F74" s="55"/>
      <c r="G74" s="55"/>
      <c r="H74" s="55"/>
      <c r="I74" s="55"/>
      <c r="J74" s="55"/>
      <c r="K74" s="55"/>
      <c r="L74" s="55"/>
      <c r="M74" s="55"/>
      <c r="N74" s="55"/>
    </row>
    <row r="75" spans="1:14" s="71" customFormat="1" ht="40.5" customHeight="1">
      <c r="B75" s="304"/>
      <c r="C75" s="288"/>
      <c r="E75" s="60"/>
      <c r="F75" s="55"/>
      <c r="G75" s="55"/>
      <c r="H75" s="55"/>
      <c r="I75" s="55"/>
      <c r="J75" s="55"/>
      <c r="K75" s="55"/>
      <c r="L75" s="55"/>
      <c r="M75" s="55"/>
      <c r="N75" s="55"/>
    </row>
    <row r="76" spans="1:14">
      <c r="B76" s="71"/>
      <c r="C76" s="71"/>
      <c r="D76" s="60"/>
      <c r="E76" s="55"/>
    </row>
    <row r="77" spans="1:14">
      <c r="B77" s="71"/>
      <c r="C77" s="71"/>
      <c r="D77" s="60"/>
      <c r="E77" s="55"/>
    </row>
    <row r="78" spans="1:14">
      <c r="B78" s="71"/>
      <c r="C78" s="71"/>
      <c r="D78" s="60"/>
    </row>
    <row r="79" spans="1:14">
      <c r="B79" s="71"/>
      <c r="C79" s="71"/>
      <c r="D79" s="60"/>
    </row>
    <row r="80" spans="1:14">
      <c r="B80" s="71"/>
      <c r="C80" s="71"/>
      <c r="D80" s="60"/>
    </row>
    <row r="81" spans="2:4">
      <c r="B81" s="71"/>
      <c r="C81" s="71"/>
      <c r="D81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0:P41"/>
  </mergeCells>
  <pageMargins left="0.2" right="0.2" top="0.37" bottom="0.27" header="0.3" footer="0.21"/>
  <pageSetup paperSize="9" scale="83" orientation="portrait" r:id="rId1"/>
  <ignoredErrors>
    <ignoredError sqref="D31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3"/>
  <sheetViews>
    <sheetView tabSelected="1" view="pageBreakPreview" zoomScaleSheetLayoutView="100" workbookViewId="0">
      <selection activeCell="D55" sqref="D1:J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0" width="0" style="102" hidden="1" customWidth="1"/>
    <col min="11" max="11" width="9.109375" style="102"/>
    <col min="12" max="16384" width="9.109375" style="103"/>
  </cols>
  <sheetData>
    <row r="1" spans="1:11" s="94" customFormat="1" ht="17.399999999999999">
      <c r="A1" s="92"/>
      <c r="B1" s="93"/>
      <c r="C1" s="413" t="s">
        <v>282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399999999999999">
      <c r="A2" s="92"/>
      <c r="B2" s="97"/>
      <c r="C2" s="47" t="s">
        <v>283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399999999999999">
      <c r="A3" s="92"/>
      <c r="B3" s="97"/>
      <c r="C3" s="47" t="s">
        <v>284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399999999999999">
      <c r="A4" s="92"/>
      <c r="B4" s="97"/>
      <c r="C4" s="223" t="s">
        <v>285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399999999999999">
      <c r="A5" s="92"/>
      <c r="B5" s="97"/>
      <c r="C5" s="223" t="s">
        <v>286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7.399999999999999" hidden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20.399999999999999">
      <c r="A7" s="546" t="s">
        <v>41</v>
      </c>
      <c r="B7" s="546"/>
      <c r="C7" s="546"/>
      <c r="D7" s="130"/>
      <c r="E7" s="49"/>
      <c r="F7" s="49"/>
      <c r="G7" s="49"/>
      <c r="H7" s="49"/>
      <c r="I7" s="96"/>
      <c r="J7" s="96"/>
      <c r="K7" s="96"/>
    </row>
    <row r="8" spans="1:11" s="7" customFormat="1" ht="20.399999999999999">
      <c r="A8" s="540" t="str">
        <f>+'Ekamut-caxs'!A8:D8</f>
        <v xml:space="preserve">«Երևանի հ․61 մսուր-մանկապարտեզ» ՀՈԱԿ-ի </v>
      </c>
      <c r="B8" s="540"/>
      <c r="C8" s="540"/>
      <c r="D8" s="131"/>
      <c r="E8" s="4"/>
      <c r="F8" s="351"/>
      <c r="G8" s="351"/>
      <c r="H8" s="49"/>
      <c r="I8" s="6"/>
      <c r="J8" s="6"/>
      <c r="K8" s="6"/>
    </row>
    <row r="9" spans="1:11" s="7" customFormat="1" ht="18">
      <c r="A9" s="541" t="s">
        <v>247</v>
      </c>
      <c r="B9" s="541"/>
      <c r="C9" s="541"/>
      <c r="D9" s="130"/>
      <c r="E9" s="49"/>
      <c r="F9" s="49"/>
      <c r="G9" s="49"/>
      <c r="H9" s="49"/>
      <c r="I9" s="6"/>
      <c r="J9" s="6"/>
      <c r="K9" s="6"/>
    </row>
    <row r="10" spans="1:11" s="7" customFormat="1" ht="18" hidden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32</v>
      </c>
      <c r="C12" s="109" t="s">
        <v>43</v>
      </c>
      <c r="D12" s="132"/>
      <c r="E12" s="111"/>
      <c r="F12" s="111"/>
      <c r="G12" s="111"/>
      <c r="H12" s="360" t="s">
        <v>236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33</v>
      </c>
      <c r="C13" s="336">
        <f>+'Dramakani hamematakan'!D6</f>
        <v>440.2</v>
      </c>
      <c r="D13" s="544" t="s">
        <v>235</v>
      </c>
      <c r="E13" s="545"/>
      <c r="F13" s="359"/>
      <c r="G13" s="359"/>
      <c r="H13" s="358">
        <v>9.9</v>
      </c>
      <c r="I13" s="96"/>
      <c r="J13" s="96"/>
      <c r="K13" s="96"/>
    </row>
    <row r="14" spans="1:11" s="94" customFormat="1" ht="29.25" customHeight="1">
      <c r="A14" s="13" t="s">
        <v>11</v>
      </c>
      <c r="B14" s="14" t="s">
        <v>83</v>
      </c>
      <c r="C14" s="336">
        <f>SUM(C15:C25)</f>
        <v>65916.2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5" t="s">
        <v>118</v>
      </c>
      <c r="C15" s="327">
        <f>+'Ekamut-caxs'!$D12</f>
        <v>62443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8" t="s">
        <v>8</v>
      </c>
      <c r="C16" s="327">
        <f>+'Ekamut-caxs'!$D13</f>
        <v>2543.5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9" t="s">
        <v>53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>
      <c r="A18" s="79">
        <v>3</v>
      </c>
      <c r="B18" s="330" t="s">
        <v>63</v>
      </c>
      <c r="C18" s="326">
        <f>+'Ekamut-caxs'!D15</f>
        <v>918.80000000000007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5" t="s">
        <v>119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6</v>
      </c>
      <c r="B20" s="325" t="s">
        <v>9</v>
      </c>
      <c r="C20" s="327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5" t="s">
        <v>72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4</v>
      </c>
      <c r="B22" s="325" t="s">
        <v>34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>
      <c r="A23" s="79">
        <v>4</v>
      </c>
      <c r="B23" s="325" t="s">
        <v>10</v>
      </c>
      <c r="C23" s="327">
        <f>+'Ekamut-caxs'!D22</f>
        <v>10.9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>
      <c r="A24" s="79">
        <v>10</v>
      </c>
      <c r="B24" s="331"/>
      <c r="C24" s="326"/>
      <c r="D24" s="133"/>
      <c r="E24" s="124"/>
      <c r="F24" s="124"/>
      <c r="G24" s="124"/>
      <c r="H24" s="49"/>
    </row>
    <row r="25" spans="1:11" s="96" customFormat="1" ht="16.5" hidden="1" customHeight="1">
      <c r="A25" s="79">
        <v>11</v>
      </c>
      <c r="B25" s="331"/>
      <c r="C25" s="326"/>
      <c r="D25" s="492" t="s">
        <v>193</v>
      </c>
      <c r="E25" s="124"/>
      <c r="F25" s="124"/>
      <c r="G25" s="124"/>
      <c r="H25" s="49"/>
    </row>
    <row r="26" spans="1:11" s="94" customFormat="1" ht="18">
      <c r="A26" s="13" t="s">
        <v>35</v>
      </c>
      <c r="B26" s="14" t="s">
        <v>84</v>
      </c>
      <c r="C26" s="336">
        <f>C27+C69+C81</f>
        <v>62614.1</v>
      </c>
      <c r="D26" s="367"/>
      <c r="E26" s="49"/>
      <c r="F26" s="49"/>
      <c r="G26" s="49"/>
      <c r="H26" s="49"/>
      <c r="I26" s="96"/>
      <c r="J26" s="96"/>
      <c r="K26" s="96"/>
    </row>
    <row r="27" spans="1:11" s="94" customFormat="1" ht="18">
      <c r="A27" s="16" t="s">
        <v>56</v>
      </c>
      <c r="B27" s="14" t="s">
        <v>59</v>
      </c>
      <c r="C27" s="336">
        <f>SUM(C28,C31:C37,C41:C63,C67:C68)</f>
        <v>62539.1</v>
      </c>
      <c r="D27" s="130"/>
      <c r="E27" s="49"/>
      <c r="F27" s="49"/>
      <c r="G27" s="49"/>
      <c r="H27" s="49"/>
      <c r="I27" s="96"/>
      <c r="J27" s="96"/>
      <c r="K27" s="96"/>
    </row>
    <row r="28" spans="1:11" s="117" customFormat="1" ht="17.399999999999999">
      <c r="A28" s="79">
        <v>1</v>
      </c>
      <c r="B28" s="332" t="s">
        <v>12</v>
      </c>
      <c r="C28" s="327">
        <f>+'Ekamut-caxs'!D28</f>
        <v>43957.2</v>
      </c>
      <c r="D28" s="134"/>
      <c r="E28" s="125"/>
      <c r="F28" s="125"/>
      <c r="G28" s="125"/>
      <c r="H28" s="125"/>
      <c r="I28" s="116"/>
      <c r="J28" s="116"/>
      <c r="K28" s="116"/>
    </row>
    <row r="29" spans="1:11" s="106" customFormat="1" ht="20.25" customHeight="1">
      <c r="A29" s="28">
        <v>1.1000000000000001</v>
      </c>
      <c r="B29" s="33" t="s">
        <v>120</v>
      </c>
      <c r="C29" s="340">
        <f>+'Ekamut-caxs'!D29</f>
        <v>1156.5999999999999</v>
      </c>
      <c r="D29" s="354"/>
      <c r="E29" s="126"/>
      <c r="F29" s="126"/>
      <c r="G29" s="126"/>
      <c r="H29" s="126"/>
      <c r="I29" s="105"/>
      <c r="J29" s="105"/>
      <c r="K29" s="105"/>
    </row>
    <row r="30" spans="1:11" s="106" customFormat="1" ht="18" hidden="1" customHeight="1">
      <c r="A30" s="28">
        <v>1.2</v>
      </c>
      <c r="B30" s="33" t="s">
        <v>13</v>
      </c>
      <c r="C30" s="340">
        <f>+'Ekamut-caxs'!D30</f>
        <v>0</v>
      </c>
      <c r="D30" s="135"/>
      <c r="E30" s="126"/>
      <c r="F30" s="126"/>
      <c r="G30" s="126"/>
      <c r="H30" s="126"/>
      <c r="I30" s="105"/>
      <c r="J30" s="105"/>
      <c r="K30" s="105"/>
    </row>
    <row r="31" spans="1:11" s="119" customFormat="1" ht="18" customHeight="1">
      <c r="A31" s="79">
        <v>2</v>
      </c>
      <c r="B31" s="328" t="s">
        <v>16</v>
      </c>
      <c r="C31" s="326">
        <f>+'Ekamut-caxs'!D31</f>
        <v>10786.7</v>
      </c>
      <c r="D31" s="74"/>
      <c r="E31" s="110"/>
      <c r="F31" s="110"/>
      <c r="G31" s="110"/>
      <c r="H31" s="110"/>
      <c r="I31" s="118"/>
      <c r="J31" s="118"/>
      <c r="K31" s="118"/>
    </row>
    <row r="32" spans="1:11" s="119" customFormat="1" ht="18" customHeight="1">
      <c r="A32" s="79">
        <v>3</v>
      </c>
      <c r="B32" s="328" t="s">
        <v>15</v>
      </c>
      <c r="C32" s="327">
        <f>+'Ekamut-caxs'!D32</f>
        <v>3100.3</v>
      </c>
      <c r="D32" s="411">
        <f>+C32-Komunal!F27</f>
        <v>0</v>
      </c>
      <c r="E32" s="110"/>
      <c r="F32" s="110"/>
      <c r="G32" s="110"/>
      <c r="H32" s="110"/>
      <c r="I32" s="118"/>
      <c r="J32" s="118"/>
      <c r="K32" s="118"/>
    </row>
    <row r="33" spans="1:11" s="119" customFormat="1" ht="18" customHeight="1">
      <c r="A33" s="79">
        <v>4</v>
      </c>
      <c r="B33" s="328" t="s">
        <v>14</v>
      </c>
      <c r="C33" s="327">
        <f>+'Ekamut-caxs'!D33</f>
        <v>1148.3</v>
      </c>
      <c r="D33" s="411">
        <f>+C33-Komunal!J27</f>
        <v>0</v>
      </c>
      <c r="E33" s="110"/>
      <c r="F33" s="110"/>
      <c r="G33" s="110"/>
      <c r="H33" s="110"/>
      <c r="I33" s="118"/>
      <c r="J33" s="118"/>
      <c r="K33" s="118"/>
    </row>
    <row r="34" spans="1:11" s="119" customFormat="1" ht="18" customHeight="1">
      <c r="A34" s="79">
        <v>5</v>
      </c>
      <c r="B34" s="328" t="s">
        <v>17</v>
      </c>
      <c r="C34" s="327">
        <f>+'Ekamut-caxs'!D34</f>
        <v>475.1</v>
      </c>
      <c r="D34" s="411">
        <f>+C34-Komunal!M27</f>
        <v>0</v>
      </c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6</v>
      </c>
      <c r="B35" s="328" t="s">
        <v>18</v>
      </c>
      <c r="C35" s="327">
        <f>+'Ekamut-caxs'!D35</f>
        <v>218.2</v>
      </c>
      <c r="D35" s="136"/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7</v>
      </c>
      <c r="B36" s="328" t="s">
        <v>19</v>
      </c>
      <c r="C36" s="327">
        <f>+'Ekamut-caxs'!D36</f>
        <v>45</v>
      </c>
      <c r="D36" s="136"/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8</v>
      </c>
      <c r="B37" s="328" t="s">
        <v>20</v>
      </c>
      <c r="C37" s="327">
        <f>SUM(C38:C40)</f>
        <v>148.9</v>
      </c>
      <c r="D37" s="136"/>
      <c r="E37" s="110"/>
      <c r="F37" s="110"/>
      <c r="G37" s="110"/>
      <c r="H37" s="110"/>
      <c r="I37" s="118"/>
      <c r="J37" s="118"/>
      <c r="K37" s="118"/>
    </row>
    <row r="38" spans="1:11" ht="20.25" customHeight="1">
      <c r="A38" s="28">
        <v>8.1</v>
      </c>
      <c r="B38" s="33" t="s">
        <v>21</v>
      </c>
      <c r="C38" s="340">
        <f>+'Ekamut-caxs'!D38</f>
        <v>57.6</v>
      </c>
    </row>
    <row r="39" spans="1:11" ht="20.25" customHeight="1">
      <c r="A39" s="28">
        <v>8.1999999999999993</v>
      </c>
      <c r="B39" s="33" t="s">
        <v>22</v>
      </c>
      <c r="C39" s="340">
        <f>+'Ekamut-caxs'!D39</f>
        <v>25.4</v>
      </c>
    </row>
    <row r="40" spans="1:11" ht="20.25" customHeight="1">
      <c r="A40" s="28">
        <v>8.3000000000000007</v>
      </c>
      <c r="B40" s="33" t="s">
        <v>23</v>
      </c>
      <c r="C40" s="340">
        <f>+'Ekamut-caxs'!D40</f>
        <v>65.900000000000006</v>
      </c>
    </row>
    <row r="41" spans="1:11" s="119" customFormat="1" ht="18" hidden="1" customHeight="1">
      <c r="A41" s="79">
        <v>9</v>
      </c>
      <c r="B41" s="328" t="s">
        <v>24</v>
      </c>
      <c r="C41" s="327">
        <f>+'Ekamut-caxs'!D41</f>
        <v>0</v>
      </c>
      <c r="D41" s="136"/>
      <c r="E41" s="110"/>
      <c r="F41" s="110"/>
      <c r="G41" s="110"/>
      <c r="H41" s="110"/>
      <c r="I41" s="118"/>
      <c r="J41" s="118"/>
      <c r="K41" s="118"/>
    </row>
    <row r="42" spans="1:11" s="119" customFormat="1" ht="17.399999999999999">
      <c r="A42" s="79">
        <v>9</v>
      </c>
      <c r="B42" s="328" t="s">
        <v>30</v>
      </c>
      <c r="C42" s="326">
        <f>+'Ekamut-caxs'!D42</f>
        <v>483.5</v>
      </c>
      <c r="D42" s="55"/>
      <c r="E42" s="110"/>
      <c r="F42" s="110"/>
      <c r="G42" s="110"/>
      <c r="H42" s="110"/>
      <c r="I42" s="118"/>
      <c r="J42" s="118"/>
      <c r="K42" s="118"/>
    </row>
    <row r="43" spans="1:11" s="119" customFormat="1" ht="17.399999999999999">
      <c r="A43" s="79">
        <v>10</v>
      </c>
      <c r="B43" s="328" t="s">
        <v>25</v>
      </c>
      <c r="C43" s="326">
        <f>+'Ekamut-caxs'!D43</f>
        <v>273.5</v>
      </c>
      <c r="D43" s="136"/>
      <c r="E43" s="110"/>
      <c r="F43" s="110"/>
      <c r="G43" s="110"/>
      <c r="H43" s="110"/>
      <c r="I43" s="118"/>
      <c r="J43" s="118"/>
      <c r="K43" s="118"/>
    </row>
    <row r="44" spans="1:11" s="119" customFormat="1" ht="17.399999999999999">
      <c r="A44" s="79">
        <v>11</v>
      </c>
      <c r="B44" s="333" t="s">
        <v>75</v>
      </c>
      <c r="C44" s="326">
        <f>+'Ekamut-caxs'!D44</f>
        <v>108.1</v>
      </c>
      <c r="D44" s="136"/>
      <c r="E44" s="110"/>
      <c r="F44" s="110"/>
      <c r="G44" s="110"/>
      <c r="H44" s="110"/>
      <c r="I44" s="118"/>
      <c r="J44" s="118"/>
      <c r="K44" s="118"/>
    </row>
    <row r="45" spans="1:11" s="88" customFormat="1" ht="17.399999999999999">
      <c r="A45" s="79">
        <v>12</v>
      </c>
      <c r="B45" s="328" t="s">
        <v>48</v>
      </c>
      <c r="C45" s="327">
        <f>+'Ekamut-caxs'!D45</f>
        <v>166.5</v>
      </c>
      <c r="D45" s="137"/>
      <c r="E45" s="86"/>
      <c r="F45" s="86"/>
      <c r="G45" s="86"/>
      <c r="H45" s="72"/>
      <c r="I45" s="87"/>
      <c r="J45" s="87"/>
      <c r="K45" s="87"/>
    </row>
    <row r="46" spans="1:11" s="119" customFormat="1" ht="18" hidden="1" customHeight="1">
      <c r="A46" s="79">
        <v>14</v>
      </c>
      <c r="B46" s="328" t="s">
        <v>121</v>
      </c>
      <c r="C46" s="327">
        <f>+'Ekamut-caxs'!D46</f>
        <v>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13</v>
      </c>
      <c r="B47" s="328" t="s">
        <v>122</v>
      </c>
      <c r="C47" s="327">
        <f>+'Ekamut-caxs'!D47</f>
        <v>32.5</v>
      </c>
      <c r="D47" s="136"/>
      <c r="E47" s="110"/>
      <c r="F47" s="110"/>
      <c r="G47" s="110"/>
      <c r="H47" s="110"/>
      <c r="I47" s="118"/>
      <c r="J47" s="118"/>
      <c r="K47" s="118"/>
    </row>
    <row r="48" spans="1:11" s="119" customFormat="1" ht="18" customHeight="1">
      <c r="A48" s="79">
        <v>14</v>
      </c>
      <c r="B48" s="328" t="s">
        <v>26</v>
      </c>
      <c r="C48" s="327">
        <f>+'Ekamut-caxs'!D48</f>
        <v>27.1</v>
      </c>
      <c r="D48" s="136"/>
      <c r="E48" s="110"/>
      <c r="F48" s="110"/>
      <c r="G48" s="110"/>
      <c r="H48" s="110"/>
      <c r="I48" s="118"/>
      <c r="J48" s="118"/>
      <c r="K48" s="118"/>
    </row>
    <row r="49" spans="1:11" s="117" customFormat="1" ht="17.25" customHeight="1">
      <c r="A49" s="79">
        <v>15</v>
      </c>
      <c r="B49" s="328" t="s">
        <v>27</v>
      </c>
      <c r="C49" s="327">
        <f>+'Ekamut-caxs'!D49</f>
        <v>121.5</v>
      </c>
      <c r="D49" s="134"/>
      <c r="E49" s="125"/>
      <c r="F49" s="125"/>
      <c r="G49" s="125"/>
      <c r="H49" s="125"/>
      <c r="I49" s="116"/>
      <c r="J49" s="116"/>
      <c r="K49" s="116"/>
    </row>
    <row r="50" spans="1:11" s="117" customFormat="1" ht="18" hidden="1" customHeight="1">
      <c r="A50" s="79">
        <v>18</v>
      </c>
      <c r="B50" s="328" t="s">
        <v>67</v>
      </c>
      <c r="C50" s="327">
        <f>+'Ekamut-caxs'!D50</f>
        <v>0</v>
      </c>
      <c r="D50" s="134"/>
      <c r="E50" s="125"/>
      <c r="F50" s="125"/>
      <c r="G50" s="125"/>
      <c r="H50" s="125"/>
      <c r="I50" s="116"/>
      <c r="J50" s="116"/>
      <c r="K50" s="116"/>
    </row>
    <row r="51" spans="1:11" s="117" customFormat="1" ht="18" customHeight="1">
      <c r="A51" s="79">
        <v>16</v>
      </c>
      <c r="B51" s="328" t="s">
        <v>54</v>
      </c>
      <c r="C51" s="327">
        <f>+'Ekamut-caxs'!D51</f>
        <v>918.80000000000007</v>
      </c>
      <c r="D51" s="134"/>
      <c r="E51" s="125"/>
      <c r="F51" s="125"/>
      <c r="G51" s="125"/>
      <c r="H51" s="125"/>
      <c r="I51" s="116"/>
      <c r="J51" s="116"/>
      <c r="K51" s="116"/>
    </row>
    <row r="52" spans="1:11" s="88" customFormat="1" ht="18" hidden="1" customHeight="1">
      <c r="A52" s="79">
        <v>20</v>
      </c>
      <c r="B52" s="328" t="s">
        <v>45</v>
      </c>
      <c r="C52" s="327">
        <f>+'Ekamut-caxs'!D52</f>
        <v>0</v>
      </c>
      <c r="D52" s="137"/>
      <c r="E52" s="86"/>
      <c r="F52" s="86"/>
      <c r="G52" s="86"/>
      <c r="H52" s="72"/>
      <c r="I52" s="87"/>
      <c r="J52" s="87"/>
      <c r="K52" s="87"/>
    </row>
    <row r="53" spans="1:11" s="88" customFormat="1" ht="18.75" customHeight="1">
      <c r="A53" s="79">
        <v>17</v>
      </c>
      <c r="B53" s="328" t="s">
        <v>76</v>
      </c>
      <c r="C53" s="327">
        <f>+'Ekamut-caxs'!D53</f>
        <v>36</v>
      </c>
      <c r="D53" s="137"/>
      <c r="E53" s="86"/>
      <c r="F53" s="86"/>
      <c r="G53" s="86"/>
      <c r="H53" s="72"/>
      <c r="I53" s="87"/>
      <c r="J53" s="87"/>
      <c r="K53" s="87"/>
    </row>
    <row r="54" spans="1:11" s="88" customFormat="1" ht="18" customHeight="1">
      <c r="A54" s="79">
        <v>18</v>
      </c>
      <c r="B54" s="328" t="s">
        <v>77</v>
      </c>
      <c r="C54" s="327">
        <f>+'Ekamut-caxs'!D54</f>
        <v>95</v>
      </c>
      <c r="D54" s="55"/>
      <c r="E54" s="86"/>
      <c r="F54" s="86"/>
      <c r="G54" s="86"/>
      <c r="H54" s="72"/>
      <c r="I54" s="87"/>
      <c r="J54" s="87"/>
      <c r="K54" s="87"/>
    </row>
    <row r="55" spans="1:11" s="88" customFormat="1" ht="18" customHeight="1">
      <c r="A55" s="79">
        <v>19</v>
      </c>
      <c r="B55" s="328" t="s">
        <v>46</v>
      </c>
      <c r="C55" s="327">
        <f>+'Ekamut-caxs'!D55</f>
        <v>3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" customHeight="1">
      <c r="A56" s="79">
        <v>20</v>
      </c>
      <c r="B56" s="328" t="s">
        <v>123</v>
      </c>
      <c r="C56" s="327">
        <f>+'Ekamut-caxs'!D56</f>
        <v>8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hidden="1" customHeight="1">
      <c r="A57" s="79">
        <v>25</v>
      </c>
      <c r="B57" s="328" t="s">
        <v>47</v>
      </c>
      <c r="C57" s="327">
        <f>+'Ekamut-caxs'!D57</f>
        <v>0</v>
      </c>
      <c r="D57" s="137"/>
      <c r="E57" s="86"/>
      <c r="F57" s="86"/>
      <c r="G57" s="86"/>
      <c r="H57" s="72"/>
      <c r="I57" s="87"/>
      <c r="J57" s="87"/>
      <c r="K57" s="87"/>
    </row>
    <row r="58" spans="1:11" s="88" customFormat="1" ht="18" hidden="1" customHeight="1">
      <c r="A58" s="79">
        <v>26</v>
      </c>
      <c r="B58" s="328" t="s">
        <v>64</v>
      </c>
      <c r="C58" s="327">
        <f>+'Ekamut-caxs'!D58</f>
        <v>0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>
      <c r="A59" s="79">
        <v>27</v>
      </c>
      <c r="B59" s="190" t="s">
        <v>78</v>
      </c>
      <c r="C59" s="327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customHeight="1">
      <c r="A60" s="79">
        <v>21</v>
      </c>
      <c r="B60" s="328" t="s">
        <v>279</v>
      </c>
      <c r="C60" s="327">
        <f>+'Ekamut-caxs'!D60</f>
        <v>50</v>
      </c>
      <c r="D60" s="137"/>
      <c r="E60" s="86"/>
      <c r="F60" s="86"/>
      <c r="G60" s="86"/>
      <c r="H60" s="72"/>
      <c r="I60" s="87"/>
      <c r="J60" s="87"/>
      <c r="K60" s="87"/>
    </row>
    <row r="61" spans="1:11" s="87" customFormat="1" ht="18" customHeight="1">
      <c r="A61" s="79">
        <v>22</v>
      </c>
      <c r="B61" s="348" t="s">
        <v>272</v>
      </c>
      <c r="C61" s="326">
        <f>+'Ekamut-caxs'!D61</f>
        <v>20</v>
      </c>
      <c r="D61" s="137"/>
      <c r="E61" s="86"/>
      <c r="F61" s="86"/>
      <c r="G61" s="86"/>
      <c r="H61" s="72"/>
    </row>
    <row r="62" spans="1:11" s="87" customFormat="1" ht="18" hidden="1" customHeight="1">
      <c r="A62" s="79">
        <v>30</v>
      </c>
      <c r="B62" s="348" t="s">
        <v>273</v>
      </c>
      <c r="C62" s="326">
        <f>+'Ekamut-caxs'!D62</f>
        <v>0</v>
      </c>
      <c r="D62" s="492" t="s">
        <v>124</v>
      </c>
      <c r="E62" s="86"/>
      <c r="F62" s="86"/>
      <c r="G62" s="86"/>
      <c r="H62" s="72"/>
    </row>
    <row r="63" spans="1:11" s="119" customFormat="1" ht="17.399999999999999">
      <c r="A63" s="79">
        <v>23</v>
      </c>
      <c r="B63" s="349" t="s">
        <v>36</v>
      </c>
      <c r="C63" s="327">
        <f>SUM(C64:C66)</f>
        <v>13</v>
      </c>
      <c r="D63" s="136"/>
      <c r="E63" s="110"/>
      <c r="F63" s="110"/>
      <c r="G63" s="110"/>
      <c r="H63" s="110"/>
      <c r="I63" s="118"/>
      <c r="J63" s="118"/>
      <c r="K63" s="118"/>
    </row>
    <row r="64" spans="1:11" ht="19.5" hidden="1" customHeight="1">
      <c r="A64" s="15">
        <v>31.1</v>
      </c>
      <c r="B64" s="122" t="s">
        <v>37</v>
      </c>
      <c r="C64" s="300"/>
    </row>
    <row r="65" spans="1:11" ht="19.5" hidden="1" customHeight="1">
      <c r="A65" s="15">
        <v>31.2</v>
      </c>
      <c r="B65" s="122" t="s">
        <v>49</v>
      </c>
      <c r="C65" s="300"/>
    </row>
    <row r="66" spans="1:11" ht="21" customHeight="1">
      <c r="A66" s="15">
        <v>23.1</v>
      </c>
      <c r="B66" s="122" t="s">
        <v>85</v>
      </c>
      <c r="C66" s="300">
        <f>+'Ekamut-caxs'!D65</f>
        <v>13</v>
      </c>
    </row>
    <row r="67" spans="1:11" s="119" customFormat="1" ht="17.25" customHeight="1">
      <c r="A67" s="90">
        <v>24</v>
      </c>
      <c r="B67" s="334" t="s">
        <v>38</v>
      </c>
      <c r="C67" s="327">
        <f>+'Deb. ev kreditor'!D59-'Deb. ev kreditor'!D54</f>
        <v>302.90000000000003</v>
      </c>
      <c r="D67" s="533">
        <f>+C13-C67</f>
        <v>137.29999999999995</v>
      </c>
      <c r="E67" s="110"/>
      <c r="F67" s="110"/>
      <c r="G67" s="110"/>
      <c r="H67" s="110"/>
      <c r="I67" s="118"/>
      <c r="J67" s="118"/>
      <c r="K67" s="118"/>
    </row>
    <row r="68" spans="1:11" s="119" customFormat="1" ht="16.5" hidden="1" customHeight="1">
      <c r="A68" s="90">
        <v>33</v>
      </c>
      <c r="B68" s="335" t="s">
        <v>86</v>
      </c>
      <c r="C68" s="326"/>
      <c r="D68" s="136" t="s">
        <v>237</v>
      </c>
      <c r="E68" s="110"/>
      <c r="F68" s="110"/>
      <c r="G68" s="110"/>
      <c r="H68" s="110"/>
      <c r="I68" s="118"/>
      <c r="J68" s="118"/>
      <c r="K68" s="118"/>
    </row>
    <row r="69" spans="1:11" s="101" customFormat="1" ht="18">
      <c r="A69" s="45" t="s">
        <v>57</v>
      </c>
      <c r="B69" s="104" t="s">
        <v>60</v>
      </c>
      <c r="C69" s="336">
        <f>C70+C77</f>
        <v>75</v>
      </c>
      <c r="D69" s="534">
        <f>+D67-C69</f>
        <v>62.299999999999955</v>
      </c>
      <c r="E69" s="538">
        <f>+D69-9.9</f>
        <v>52.399999999999956</v>
      </c>
      <c r="F69" s="127"/>
      <c r="G69" s="127"/>
      <c r="H69" s="127"/>
      <c r="I69" s="100"/>
      <c r="J69" s="100"/>
      <c r="K69" s="100"/>
    </row>
    <row r="70" spans="1:11" s="117" customFormat="1" ht="17.399999999999999">
      <c r="A70" s="90">
        <v>1</v>
      </c>
      <c r="B70" s="337" t="s">
        <v>90</v>
      </c>
      <c r="C70" s="327">
        <f>SUM(C71:C76)</f>
        <v>75</v>
      </c>
      <c r="D70" s="134"/>
      <c r="E70" s="125"/>
      <c r="F70" s="125"/>
      <c r="G70" s="125"/>
      <c r="H70" s="125"/>
      <c r="I70" s="116"/>
      <c r="J70" s="116"/>
      <c r="K70" s="116"/>
    </row>
    <row r="71" spans="1:11" s="117" customFormat="1" ht="17.25" hidden="1" customHeight="1">
      <c r="A71" s="90">
        <v>1.1000000000000001</v>
      </c>
      <c r="B71" s="338" t="s">
        <v>87</v>
      </c>
      <c r="C71" s="326"/>
      <c r="D71" s="134"/>
      <c r="E71" s="125"/>
      <c r="F71" s="125"/>
      <c r="G71" s="125"/>
      <c r="H71" s="125"/>
      <c r="I71" s="116"/>
      <c r="J71" s="116"/>
      <c r="K71" s="116"/>
    </row>
    <row r="72" spans="1:11" s="117" customFormat="1" ht="17.25" hidden="1" customHeight="1">
      <c r="A72" s="90">
        <v>1.2</v>
      </c>
      <c r="B72" s="338" t="s">
        <v>88</v>
      </c>
      <c r="C72" s="326"/>
      <c r="D72" s="134"/>
      <c r="E72" s="125"/>
      <c r="F72" s="125"/>
      <c r="G72" s="125"/>
      <c r="H72" s="125"/>
      <c r="I72" s="116"/>
      <c r="J72" s="116"/>
      <c r="K72" s="116"/>
    </row>
    <row r="73" spans="1:11" s="117" customFormat="1" ht="18" thickBot="1">
      <c r="A73" s="90">
        <v>1.1000000000000001</v>
      </c>
      <c r="B73" s="338" t="s">
        <v>89</v>
      </c>
      <c r="C73" s="326">
        <v>75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1.4</v>
      </c>
      <c r="B74" s="338" t="s">
        <v>65</v>
      </c>
      <c r="C74" s="326"/>
      <c r="D74" s="134"/>
      <c r="E74" s="125"/>
      <c r="F74" s="125"/>
      <c r="G74" s="125"/>
      <c r="H74" s="125"/>
      <c r="I74" s="116"/>
      <c r="J74" s="116"/>
      <c r="K74" s="116"/>
    </row>
    <row r="75" spans="1:11" s="116" customFormat="1" ht="17.25" hidden="1" customHeight="1">
      <c r="A75" s="90">
        <v>1.5</v>
      </c>
      <c r="B75" s="339" t="s">
        <v>66</v>
      </c>
      <c r="C75" s="326"/>
      <c r="D75" s="134"/>
      <c r="E75" s="125"/>
      <c r="F75" s="125"/>
      <c r="G75" s="125"/>
      <c r="H75" s="125"/>
    </row>
    <row r="76" spans="1:11" s="116" customFormat="1" ht="17.25" hidden="1" customHeight="1">
      <c r="A76" s="90">
        <v>1.6</v>
      </c>
      <c r="B76" s="339" t="s">
        <v>275</v>
      </c>
      <c r="C76" s="326"/>
      <c r="D76" s="493" t="s">
        <v>125</v>
      </c>
      <c r="E76" s="125"/>
      <c r="F76" s="125"/>
      <c r="G76" s="125"/>
      <c r="H76" s="125"/>
    </row>
    <row r="77" spans="1:11" s="117" customFormat="1" ht="35.25" hidden="1" customHeight="1">
      <c r="A77" s="90">
        <v>2</v>
      </c>
      <c r="B77" s="337" t="s">
        <v>91</v>
      </c>
      <c r="C77" s="327">
        <f>SUM(C78:C80)</f>
        <v>0</v>
      </c>
      <c r="D77" s="134"/>
      <c r="E77" s="125"/>
      <c r="F77" s="125"/>
      <c r="G77" s="125"/>
      <c r="H77" s="125"/>
      <c r="I77" s="116"/>
      <c r="J77" s="116"/>
      <c r="K77" s="116"/>
    </row>
    <row r="78" spans="1:11" s="117" customFormat="1" ht="18.75" hidden="1" customHeight="1">
      <c r="A78" s="90">
        <v>2.1</v>
      </c>
      <c r="B78" s="337" t="s">
        <v>62</v>
      </c>
      <c r="C78" s="326"/>
      <c r="D78" s="134"/>
      <c r="E78" s="125"/>
      <c r="F78" s="125"/>
      <c r="G78" s="125"/>
      <c r="H78" s="125"/>
      <c r="I78" s="116"/>
      <c r="J78" s="116"/>
      <c r="K78" s="116"/>
    </row>
    <row r="79" spans="1:11" s="117" customFormat="1" ht="18.75" hidden="1" customHeight="1">
      <c r="A79" s="90">
        <v>2.2000000000000002</v>
      </c>
      <c r="B79" s="350" t="s">
        <v>61</v>
      </c>
      <c r="C79" s="326"/>
      <c r="D79" s="134"/>
      <c r="E79" s="125"/>
      <c r="F79" s="125"/>
      <c r="G79" s="125"/>
      <c r="H79" s="125"/>
      <c r="I79" s="116"/>
      <c r="J79" s="116"/>
      <c r="K79" s="116"/>
    </row>
    <row r="80" spans="1:11" s="117" customFormat="1" ht="18.75" hidden="1" customHeight="1">
      <c r="A80" s="90">
        <v>2.2999999999999998</v>
      </c>
      <c r="B80" s="337" t="s">
        <v>50</v>
      </c>
      <c r="C80" s="326"/>
      <c r="D80" s="134"/>
      <c r="E80" s="125"/>
      <c r="F80" s="125"/>
      <c r="G80" s="125"/>
      <c r="H80" s="125"/>
      <c r="I80" s="116"/>
      <c r="J80" s="116"/>
      <c r="K80" s="116"/>
    </row>
    <row r="81" spans="1:11" s="101" customFormat="1" ht="38.25" hidden="1" customHeight="1">
      <c r="A81" s="45" t="s">
        <v>58</v>
      </c>
      <c r="B81" s="14" t="s">
        <v>154</v>
      </c>
      <c r="C81" s="336">
        <f>SUM(C82:C83)</f>
        <v>0</v>
      </c>
      <c r="D81" s="138"/>
      <c r="E81" s="127"/>
      <c r="F81" s="127"/>
      <c r="G81" s="127"/>
      <c r="H81" s="127"/>
      <c r="I81" s="100"/>
      <c r="J81" s="100"/>
      <c r="K81" s="100"/>
    </row>
    <row r="82" spans="1:11" s="117" customFormat="1" ht="15.75" hidden="1" customHeight="1" thickBot="1">
      <c r="A82" s="90">
        <v>1</v>
      </c>
      <c r="B82" s="332" t="s">
        <v>280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5.75" hidden="1" customHeight="1" thickBot="1">
      <c r="A83" s="90">
        <v>2</v>
      </c>
      <c r="B83" s="332"/>
      <c r="C83" s="326"/>
      <c r="D83" s="129"/>
      <c r="E83" s="125"/>
      <c r="F83" s="125"/>
      <c r="G83" s="125"/>
      <c r="H83" s="125"/>
      <c r="I83" s="116"/>
      <c r="J83" s="116"/>
      <c r="K83" s="116"/>
    </row>
    <row r="84" spans="1:11" s="121" customFormat="1" ht="39" customHeight="1" thickBot="1">
      <c r="A84" s="13" t="s">
        <v>39</v>
      </c>
      <c r="B84" s="14" t="s">
        <v>40</v>
      </c>
      <c r="C84" s="336">
        <f>C13+C14-C26</f>
        <v>3742.2999999999956</v>
      </c>
      <c r="D84" s="544" t="s">
        <v>202</v>
      </c>
      <c r="E84" s="545"/>
      <c r="F84" s="359"/>
      <c r="G84" s="359"/>
      <c r="H84" s="358">
        <v>9.9</v>
      </c>
      <c r="I84" s="120"/>
      <c r="J84" s="120"/>
      <c r="K84" s="120"/>
    </row>
    <row r="85" spans="1:11" s="101" customFormat="1" ht="22.5" customHeight="1">
      <c r="A85" s="107"/>
      <c r="B85" s="108"/>
      <c r="D85" s="372"/>
      <c r="E85" s="127"/>
      <c r="F85" s="127"/>
      <c r="G85" s="127"/>
      <c r="H85" s="127"/>
      <c r="I85" s="100"/>
      <c r="J85" s="100"/>
      <c r="K85" s="100"/>
    </row>
    <row r="86" spans="1:11" s="7" customFormat="1" ht="21.75" hidden="1" customHeight="1">
      <c r="B86" s="19" t="s">
        <v>2</v>
      </c>
      <c r="C86" s="368" t="str">
        <f>+'Ekamut-caxs'!C69</f>
        <v>Ա. Մարգարյան</v>
      </c>
      <c r="D86" s="220"/>
      <c r="E86" s="49"/>
      <c r="F86" s="49"/>
      <c r="G86" s="49"/>
      <c r="H86" s="49"/>
      <c r="I86" s="6"/>
      <c r="J86" s="6"/>
      <c r="K86" s="6"/>
    </row>
    <row r="87" spans="1:11" s="3" customFormat="1" ht="13.5" hidden="1" customHeight="1">
      <c r="A87" s="7"/>
      <c r="B87" s="7" t="s">
        <v>4</v>
      </c>
      <c r="C87" s="369" t="s">
        <v>95</v>
      </c>
      <c r="D87" s="221"/>
      <c r="E87" s="111"/>
      <c r="F87" s="111"/>
      <c r="G87" s="111"/>
      <c r="H87" s="111"/>
      <c r="I87" s="2"/>
      <c r="J87" s="2"/>
      <c r="K87" s="2"/>
    </row>
    <row r="88" spans="1:11" s="3" customFormat="1" ht="22.5" hidden="1" customHeight="1">
      <c r="B88" s="18" t="s">
        <v>6</v>
      </c>
      <c r="C88" s="370" t="str">
        <f>+'Ekamut-caxs'!C71</f>
        <v>Ա. Կարապետյան</v>
      </c>
      <c r="D88" s="288"/>
      <c r="E88" s="111"/>
      <c r="F88" s="111"/>
      <c r="G88" s="111"/>
      <c r="H88" s="111"/>
      <c r="I88" s="2"/>
      <c r="J88" s="2"/>
      <c r="K88" s="2"/>
    </row>
    <row r="89" spans="1:11" s="3" customFormat="1" ht="12" hidden="1" customHeight="1">
      <c r="C89" s="369" t="s">
        <v>95</v>
      </c>
      <c r="D89" s="221"/>
      <c r="E89" s="111"/>
      <c r="F89" s="111"/>
      <c r="G89" s="111"/>
      <c r="H89" s="111"/>
      <c r="I89" s="2"/>
      <c r="J89" s="2"/>
      <c r="K89" s="2"/>
    </row>
    <row r="90" spans="1:11" s="3" customFormat="1" hidden="1">
      <c r="B90" s="8" t="s">
        <v>194</v>
      </c>
      <c r="C90" s="102"/>
      <c r="D90" s="373"/>
      <c r="E90" s="111"/>
      <c r="F90" s="111"/>
      <c r="G90" s="111"/>
      <c r="H90" s="111"/>
      <c r="I90" s="2"/>
      <c r="J90" s="2"/>
      <c r="K90" s="2"/>
    </row>
    <row r="91" spans="1:11" s="303" customFormat="1" ht="40.5" customHeight="1">
      <c r="B91" s="496" t="str">
        <f>+'Ekamut-caxs'!B74</f>
        <v>ԵՐԵՎԱՆԻ ՔԱՂԱՔԱՊԵՏ՝</v>
      </c>
      <c r="C91" s="288" t="str">
        <f>+'Ekamut-caxs'!D74</f>
        <v>ՀՐԱՉՅԱ ՍԱՐԳՍՅԱՆ</v>
      </c>
      <c r="E91" s="55"/>
      <c r="F91" s="55"/>
      <c r="G91" s="55"/>
      <c r="H91" s="55"/>
      <c r="I91" s="55"/>
      <c r="J91" s="55"/>
      <c r="K91" s="55"/>
    </row>
    <row r="92" spans="1:11" s="102" customFormat="1">
      <c r="D92" s="222"/>
      <c r="E92" s="111"/>
      <c r="F92" s="111"/>
      <c r="G92" s="111"/>
      <c r="H92" s="111"/>
    </row>
    <row r="93" spans="1:11" s="102" customFormat="1">
      <c r="D93" s="222"/>
      <c r="E93" s="111"/>
      <c r="F93" s="111"/>
      <c r="G93" s="111"/>
      <c r="H93" s="111"/>
    </row>
    <row r="94" spans="1:11" s="102" customFormat="1">
      <c r="D94" s="132"/>
      <c r="E94" s="111"/>
      <c r="F94" s="111"/>
      <c r="G94" s="111"/>
      <c r="H94" s="111"/>
    </row>
    <row r="95" spans="1:11" s="102" customFormat="1" ht="15" hidden="1" customHeight="1">
      <c r="D95" s="132"/>
      <c r="E95" s="111"/>
      <c r="F95" s="111"/>
      <c r="G95" s="111"/>
      <c r="H95" s="111"/>
    </row>
    <row r="96" spans="1:11" s="102" customFormat="1" hidden="1">
      <c r="D96" s="13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4:E84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69:C70 C63 C53:C54 C29:C30 C20 C24:C27 C38:C51 C77 C8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N7" sqref="N7"/>
    </sheetView>
  </sheetViews>
  <sheetFormatPr defaultColWidth="9.109375" defaultRowHeight="15"/>
  <cols>
    <col min="1" max="1" width="5.109375" style="25" customWidth="1"/>
    <col min="2" max="2" width="62.5546875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4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8" t="s">
        <v>55</v>
      </c>
      <c r="B1" s="548"/>
      <c r="C1" s="548"/>
      <c r="D1" s="548"/>
      <c r="E1" s="548"/>
      <c r="F1" s="548"/>
    </row>
    <row r="2" spans="1:18" s="23" customFormat="1" ht="25.5" customHeight="1">
      <c r="A2" s="547" t="str">
        <f>+'Ekamut-caxs'!A8:D8</f>
        <v xml:space="preserve">«Երևանի հ․61 մսուր-մանկապարտեզ» ՀՈԱԿ-ի </v>
      </c>
      <c r="B2" s="547"/>
      <c r="C2" s="547"/>
      <c r="D2" s="547"/>
      <c r="E2" s="547"/>
      <c r="F2" s="547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52.5" customHeight="1">
      <c r="A3" s="551" t="s">
        <v>248</v>
      </c>
      <c r="B3" s="551"/>
      <c r="C3" s="551"/>
      <c r="D3" s="551"/>
      <c r="E3" s="551"/>
      <c r="F3" s="551"/>
      <c r="G3" s="24"/>
      <c r="H3" s="24"/>
      <c r="I3" s="24"/>
    </row>
    <row r="4" spans="1:18">
      <c r="F4" s="498" t="s">
        <v>0</v>
      </c>
    </row>
    <row r="5" spans="1:18" ht="80.25" customHeight="1">
      <c r="A5" s="497" t="s">
        <v>3</v>
      </c>
      <c r="B5" s="84" t="s">
        <v>32</v>
      </c>
      <c r="C5" s="289" t="s">
        <v>205</v>
      </c>
      <c r="D5" s="289" t="s">
        <v>206</v>
      </c>
      <c r="E5" s="85" t="s">
        <v>51</v>
      </c>
      <c r="F5" s="415" t="s">
        <v>244</v>
      </c>
    </row>
    <row r="6" spans="1:18" s="23" customFormat="1" ht="31.5" customHeight="1">
      <c r="A6" s="82" t="s">
        <v>7</v>
      </c>
      <c r="B6" s="83" t="s">
        <v>147</v>
      </c>
      <c r="C6" s="362">
        <f>SUM(C7:C14,C17:C19)</f>
        <v>97400.9</v>
      </c>
      <c r="D6" s="362">
        <f>SUM(D7:D14,D17:D19)</f>
        <v>71429.7</v>
      </c>
      <c r="E6" s="362">
        <f t="shared" ref="E6:E60" si="0">D6-C6</f>
        <v>-25971.199999999997</v>
      </c>
      <c r="F6" s="49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8" t="s">
        <v>118</v>
      </c>
      <c r="C7" s="341">
        <v>87443</v>
      </c>
      <c r="D7" s="342">
        <f>+'Ekamut-caxs'!D12</f>
        <v>62443</v>
      </c>
      <c r="E7" s="342">
        <f t="shared" si="0"/>
        <v>-25000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8" t="s">
        <v>8</v>
      </c>
      <c r="C8" s="341">
        <v>4800</v>
      </c>
      <c r="D8" s="342">
        <f>+'Ekamut-caxs'!D13</f>
        <v>2543.5</v>
      </c>
      <c r="E8" s="342">
        <f>D8-C8</f>
        <v>-2256.5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8" t="s">
        <v>53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>
      <c r="A10" s="79">
        <v>3</v>
      </c>
      <c r="B10" s="328" t="s">
        <v>63</v>
      </c>
      <c r="C10" s="343"/>
      <c r="D10" s="342">
        <f>+'Ekamut-caxs'!D15</f>
        <v>918.80000000000007</v>
      </c>
      <c r="E10" s="342">
        <f t="shared" si="0"/>
        <v>918.80000000000007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8" t="s">
        <v>119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8" t="s">
        <v>9</v>
      </c>
      <c r="C12" s="343"/>
      <c r="D12" s="342">
        <f>+'Ekamut-caxs'!D17</f>
        <v>0</v>
      </c>
      <c r="E12" s="342">
        <f t="shared" si="0"/>
        <v>0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5" t="s">
        <v>72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4</v>
      </c>
      <c r="B14" s="344" t="s">
        <v>126</v>
      </c>
      <c r="C14" s="345">
        <f>SUM(C15:C16)</f>
        <v>5150.8999999999996</v>
      </c>
      <c r="D14" s="345">
        <f>SUM(D15:D16)</f>
        <v>5513.5</v>
      </c>
      <c r="E14" s="342">
        <f t="shared" si="0"/>
        <v>362.60000000000036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4.0999999999999996</v>
      </c>
      <c r="B15" s="33" t="s">
        <v>73</v>
      </c>
      <c r="C15" s="347">
        <f>+C57</f>
        <v>5150.8999999999996</v>
      </c>
      <c r="D15" s="297">
        <f>+'Ekamut-caxs'!D20</f>
        <v>5513.5</v>
      </c>
      <c r="E15" s="297">
        <f t="shared" si="0"/>
        <v>362.60000000000036</v>
      </c>
      <c r="F15" s="296"/>
      <c r="G15" s="27"/>
    </row>
    <row r="16" spans="1:18" ht="18.75" hidden="1" customHeight="1">
      <c r="A16" s="28">
        <v>8.1999999999999993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customHeight="1">
      <c r="A17" s="79">
        <v>5</v>
      </c>
      <c r="B17" s="346" t="s">
        <v>10</v>
      </c>
      <c r="C17" s="343">
        <v>7</v>
      </c>
      <c r="D17" s="342">
        <f>+'Ekamut-caxs'!D22</f>
        <v>10.9</v>
      </c>
      <c r="E17" s="342">
        <f t="shared" si="0"/>
        <v>3.9000000000000004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hidden="1" customHeight="1">
      <c r="A18" s="81">
        <v>10</v>
      </c>
      <c r="B18" s="331"/>
      <c r="C18" s="343"/>
      <c r="D18" s="341">
        <f>+'Ekamut-caxs'!D23</f>
        <v>0</v>
      </c>
      <c r="E18" s="341">
        <f>D18-C18</f>
        <v>0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79">
        <v>11</v>
      </c>
      <c r="B19" s="331"/>
      <c r="C19" s="343"/>
      <c r="D19" s="341">
        <f>+'Ekamut-caxs'!D24</f>
        <v>0</v>
      </c>
      <c r="E19" s="341">
        <f>D19-C19</f>
        <v>0</v>
      </c>
      <c r="F19" s="343"/>
      <c r="G19" s="49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63">
        <f>SUM(C21,C24:C30,C34:C56,C58:C59)</f>
        <v>97400.900000000009</v>
      </c>
      <c r="D20" s="363">
        <f>SUM(D21,D24:D30,D34:D56,D58:D59)</f>
        <v>71429.7</v>
      </c>
      <c r="E20" s="362">
        <f t="shared" si="0"/>
        <v>-25971.200000000012</v>
      </c>
      <c r="F20" s="499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2" t="s">
        <v>12</v>
      </c>
      <c r="C21" s="343">
        <v>49945.1</v>
      </c>
      <c r="D21" s="345">
        <f>+'Ekamut-caxs'!D28</f>
        <v>43957.2</v>
      </c>
      <c r="E21" s="342">
        <f t="shared" si="0"/>
        <v>-5987.9000000000015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120</v>
      </c>
      <c r="C22" s="296">
        <v>2764.8</v>
      </c>
      <c r="D22" s="347">
        <f>+'Ekamut-caxs'!D29</f>
        <v>1156.5999999999999</v>
      </c>
      <c r="E22" s="297">
        <f>D22-C22</f>
        <v>-1608.2000000000003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6">
        <v>0</v>
      </c>
      <c r="D23" s="347">
        <f>+'Ekamut-caxs'!D30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8" t="s">
        <v>16</v>
      </c>
      <c r="C24" s="343">
        <v>28333.7</v>
      </c>
      <c r="D24" s="345">
        <f>+'Ekamut-caxs'!D31</f>
        <v>10786.7</v>
      </c>
      <c r="E24" s="342">
        <f t="shared" si="0"/>
        <v>-17547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8" t="s">
        <v>15</v>
      </c>
      <c r="C25" s="343">
        <v>4579.1000000000004</v>
      </c>
      <c r="D25" s="345">
        <f>+'Ekamut-caxs'!D32</f>
        <v>3100.3</v>
      </c>
      <c r="E25" s="342">
        <f t="shared" si="0"/>
        <v>-1478.8000000000002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8" t="s">
        <v>14</v>
      </c>
      <c r="C26" s="343">
        <v>2069.6</v>
      </c>
      <c r="D26" s="345">
        <f>+'Ekamut-caxs'!D33</f>
        <v>1148.3</v>
      </c>
      <c r="E26" s="342">
        <f t="shared" si="0"/>
        <v>-921.3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8" t="s">
        <v>17</v>
      </c>
      <c r="C27" s="343">
        <v>637.9</v>
      </c>
      <c r="D27" s="345">
        <f>+'Ekamut-caxs'!D34</f>
        <v>475.1</v>
      </c>
      <c r="E27" s="342">
        <f t="shared" si="0"/>
        <v>-162.79999999999995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8" t="s">
        <v>18</v>
      </c>
      <c r="C28" s="343">
        <v>218.2</v>
      </c>
      <c r="D28" s="345">
        <f>+'Ekamut-caxs'!D35</f>
        <v>218.2</v>
      </c>
      <c r="E28" s="342">
        <f t="shared" si="0"/>
        <v>0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8" t="s">
        <v>19</v>
      </c>
      <c r="C29" s="343">
        <v>60</v>
      </c>
      <c r="D29" s="345">
        <f>+'Ekamut-caxs'!D36</f>
        <v>45</v>
      </c>
      <c r="E29" s="342">
        <f t="shared" si="0"/>
        <v>-15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8" t="s">
        <v>20</v>
      </c>
      <c r="C30" s="345">
        <f>SUM(C31:C33)</f>
        <v>162.6</v>
      </c>
      <c r="D30" s="345">
        <f>SUM(D31:D33)</f>
        <v>148.9</v>
      </c>
      <c r="E30" s="342">
        <f t="shared" si="0"/>
        <v>-13.699999999999989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6">
        <v>57.6</v>
      </c>
      <c r="D31" s="347">
        <f>+'Ekamut-caxs'!D38</f>
        <v>57.6</v>
      </c>
      <c r="E31" s="297">
        <f t="shared" si="0"/>
        <v>0</v>
      </c>
      <c r="F31" s="296"/>
      <c r="G31" s="27"/>
    </row>
    <row r="32" spans="1:18" ht="21" customHeight="1">
      <c r="A32" s="28">
        <v>8.1999999999999993</v>
      </c>
      <c r="B32" s="33" t="s">
        <v>22</v>
      </c>
      <c r="C32" s="296">
        <v>45</v>
      </c>
      <c r="D32" s="347">
        <f>+'Ekamut-caxs'!D39</f>
        <v>25.4</v>
      </c>
      <c r="E32" s="297">
        <f t="shared" si="0"/>
        <v>-19.600000000000001</v>
      </c>
      <c r="F32" s="296"/>
      <c r="G32" s="27"/>
    </row>
    <row r="33" spans="1:18" ht="21" customHeight="1">
      <c r="A33" s="28">
        <v>8.3000000000000007</v>
      </c>
      <c r="B33" s="33" t="s">
        <v>23</v>
      </c>
      <c r="C33" s="296">
        <v>60</v>
      </c>
      <c r="D33" s="347">
        <f>+'Ekamut-caxs'!D40</f>
        <v>65.900000000000006</v>
      </c>
      <c r="E33" s="297">
        <f t="shared" si="0"/>
        <v>5.9000000000000057</v>
      </c>
      <c r="F33" s="296"/>
      <c r="G33" s="27"/>
    </row>
    <row r="34" spans="1:18" s="76" customFormat="1" ht="21" hidden="1" customHeight="1">
      <c r="A34" s="79">
        <v>9</v>
      </c>
      <c r="B34" s="328" t="s">
        <v>24</v>
      </c>
      <c r="C34" s="343"/>
      <c r="D34" s="345">
        <f>+'Ekamut-caxs'!D41</f>
        <v>0</v>
      </c>
      <c r="E34" s="342">
        <f t="shared" si="0"/>
        <v>0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28" t="s">
        <v>30</v>
      </c>
      <c r="C35" s="343">
        <v>1176</v>
      </c>
      <c r="D35" s="345">
        <f>+'Ekamut-caxs'!D42</f>
        <v>483.5</v>
      </c>
      <c r="E35" s="342">
        <f t="shared" si="0"/>
        <v>-692.5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28" t="s">
        <v>25</v>
      </c>
      <c r="C36" s="343">
        <v>480</v>
      </c>
      <c r="D36" s="345">
        <f>+'Ekamut-caxs'!D43</f>
        <v>273.5</v>
      </c>
      <c r="E36" s="342">
        <f t="shared" si="0"/>
        <v>-206.5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11</v>
      </c>
      <c r="B37" s="333" t="s">
        <v>75</v>
      </c>
      <c r="C37" s="343">
        <v>200</v>
      </c>
      <c r="D37" s="345">
        <f>+'Ekamut-caxs'!D44</f>
        <v>108.1</v>
      </c>
      <c r="E37" s="342">
        <f t="shared" si="0"/>
        <v>-91.9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28" t="s">
        <v>48</v>
      </c>
      <c r="C38" s="343">
        <v>300</v>
      </c>
      <c r="D38" s="345">
        <f>+'Ekamut-caxs'!D45</f>
        <v>166.5</v>
      </c>
      <c r="E38" s="342">
        <f t="shared" si="0"/>
        <v>-133.5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28" t="s">
        <v>121</v>
      </c>
      <c r="C39" s="343">
        <v>30</v>
      </c>
      <c r="D39" s="345">
        <f>+'Ekamut-caxs'!D46</f>
        <v>0</v>
      </c>
      <c r="E39" s="342">
        <f>D39-C39</f>
        <v>-30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14</v>
      </c>
      <c r="B40" s="328" t="s">
        <v>122</v>
      </c>
      <c r="C40" s="343">
        <v>80</v>
      </c>
      <c r="D40" s="345">
        <f>+'Ekamut-caxs'!D47</f>
        <v>32.5</v>
      </c>
      <c r="E40" s="342">
        <f t="shared" si="0"/>
        <v>-47.5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15</v>
      </c>
      <c r="B41" s="328" t="s">
        <v>26</v>
      </c>
      <c r="C41" s="341">
        <v>500</v>
      </c>
      <c r="D41" s="345">
        <f>+'Ekamut-caxs'!D48</f>
        <v>27.1</v>
      </c>
      <c r="E41" s="342">
        <f t="shared" si="0"/>
        <v>-472.9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28" t="s">
        <v>27</v>
      </c>
      <c r="C42" s="341">
        <v>134.4</v>
      </c>
      <c r="D42" s="345">
        <f>+'Ekamut-caxs'!D49</f>
        <v>121.5</v>
      </c>
      <c r="E42" s="342">
        <f>D42-C42</f>
        <v>-12.900000000000006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8" t="s">
        <v>67</v>
      </c>
      <c r="C43" s="341"/>
      <c r="D43" s="345">
        <f>+'Ekamut-caxs'!D50</f>
        <v>0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>
      <c r="A44" s="79">
        <v>17</v>
      </c>
      <c r="B44" s="328" t="s">
        <v>54</v>
      </c>
      <c r="C44" s="341"/>
      <c r="D44" s="345">
        <f>+'Ekamut-caxs'!D51</f>
        <v>918.80000000000007</v>
      </c>
      <c r="E44" s="342">
        <f>D44-C44</f>
        <v>918.80000000000007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18</v>
      </c>
      <c r="B45" s="328" t="s">
        <v>45</v>
      </c>
      <c r="C45" s="343">
        <v>60</v>
      </c>
      <c r="D45" s="345">
        <f>+'Ekamut-caxs'!D52</f>
        <v>0</v>
      </c>
      <c r="E45" s="342">
        <f t="shared" si="0"/>
        <v>-60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19</v>
      </c>
      <c r="B46" s="328" t="s">
        <v>76</v>
      </c>
      <c r="C46" s="343">
        <v>100</v>
      </c>
      <c r="D46" s="345">
        <f>+'Ekamut-caxs'!D53</f>
        <v>36</v>
      </c>
      <c r="E46" s="342">
        <f t="shared" si="0"/>
        <v>-64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20</v>
      </c>
      <c r="B47" s="328" t="s">
        <v>77</v>
      </c>
      <c r="C47" s="341">
        <v>95</v>
      </c>
      <c r="D47" s="345">
        <f>+'Ekamut-caxs'!D54</f>
        <v>95</v>
      </c>
      <c r="E47" s="342">
        <f t="shared" si="0"/>
        <v>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21</v>
      </c>
      <c r="B48" s="328" t="s">
        <v>46</v>
      </c>
      <c r="C48" s="341">
        <v>3</v>
      </c>
      <c r="D48" s="345">
        <f>+'Ekamut-caxs'!D55</f>
        <v>3</v>
      </c>
      <c r="E48" s="342">
        <f t="shared" ref="E48:E59" si="1">D48-C48</f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>
      <c r="A49" s="79">
        <v>22</v>
      </c>
      <c r="B49" s="328" t="s">
        <v>123</v>
      </c>
      <c r="C49" s="341"/>
      <c r="D49" s="345">
        <f>+'Ekamut-caxs'!D56</f>
        <v>8</v>
      </c>
      <c r="E49" s="342">
        <f t="shared" si="1"/>
        <v>8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8" t="s">
        <v>47</v>
      </c>
      <c r="C50" s="341"/>
      <c r="D50" s="345">
        <f>+'Ekamut-caxs'!D57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26</v>
      </c>
      <c r="B51" s="328" t="s">
        <v>64</v>
      </c>
      <c r="C51" s="341"/>
      <c r="D51" s="345">
        <f>+'Ekamut-caxs'!D58</f>
        <v>0</v>
      </c>
      <c r="E51" s="342">
        <f t="shared" si="1"/>
        <v>0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90" t="s">
        <v>78</v>
      </c>
      <c r="C52" s="341"/>
      <c r="D52" s="345">
        <f>+'Ekamut-caxs'!D59</f>
        <v>0</v>
      </c>
      <c r="E52" s="34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23</v>
      </c>
      <c r="B53" s="328" t="s">
        <v>157</v>
      </c>
      <c r="C53" s="341"/>
      <c r="D53" s="345">
        <f>+'Ekamut-caxs'!D60</f>
        <v>50</v>
      </c>
      <c r="E53" s="342">
        <f t="shared" si="1"/>
        <v>50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24</v>
      </c>
      <c r="B54" s="331" t="str">
        <f>+'Ekamut-caxs'!B61</f>
        <v>Կրակմարիչների լիցքավորման գծով</v>
      </c>
      <c r="C54" s="341">
        <v>20</v>
      </c>
      <c r="D54" s="343">
        <f>+'Ekamut-caxs'!D61</f>
        <v>20</v>
      </c>
      <c r="E54" s="341">
        <f>D54-C54</f>
        <v>0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>
      <c r="A55" s="79">
        <v>25</v>
      </c>
      <c r="B55" s="331" t="str">
        <f>+'Ekamut-caxs'!B62</f>
        <v>Արխիվացման գծով</v>
      </c>
      <c r="C55" s="341">
        <v>60</v>
      </c>
      <c r="D55" s="343">
        <f>+'Ekamut-caxs'!D62</f>
        <v>0</v>
      </c>
      <c r="E55" s="341">
        <f>D55-C55</f>
        <v>-60</v>
      </c>
      <c r="F55" s="343"/>
      <c r="G55" s="49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26</v>
      </c>
      <c r="B56" s="332" t="s">
        <v>28</v>
      </c>
      <c r="C56" s="341">
        <v>5513.5</v>
      </c>
      <c r="D56" s="345">
        <f>+'Ekamut-caxs'!D63</f>
        <v>5513.5</v>
      </c>
      <c r="E56" s="342">
        <f t="shared" si="1"/>
        <v>0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26.1</v>
      </c>
      <c r="B57" s="31" t="s">
        <v>79</v>
      </c>
      <c r="C57" s="298">
        <v>5150.8999999999996</v>
      </c>
      <c r="D57" s="347">
        <f>+'Ekamut-caxs'!D64</f>
        <v>5513.5</v>
      </c>
      <c r="E57" s="297">
        <f t="shared" si="1"/>
        <v>362.60000000000036</v>
      </c>
      <c r="F57" s="296"/>
      <c r="G57" s="188"/>
    </row>
    <row r="58" spans="1:18" s="76" customFormat="1" ht="21" customHeight="1">
      <c r="A58" s="79">
        <v>27</v>
      </c>
      <c r="B58" s="344" t="s">
        <v>80</v>
      </c>
      <c r="C58" s="341">
        <v>2642.8</v>
      </c>
      <c r="D58" s="345">
        <f>+'Ekamut-caxs'!D65</f>
        <v>13</v>
      </c>
      <c r="E58" s="342">
        <f t="shared" si="1"/>
        <v>-2629.8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hidden="1" customHeight="1">
      <c r="A59" s="79">
        <v>33</v>
      </c>
      <c r="B59" s="328" t="s">
        <v>68</v>
      </c>
      <c r="C59" s="341"/>
      <c r="D59" s="345">
        <f>+'Ekamut-caxs'!D66</f>
        <v>3680</v>
      </c>
      <c r="E59" s="342">
        <f t="shared" si="1"/>
        <v>3680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62">
        <f>C6-C20</f>
        <v>0</v>
      </c>
      <c r="D60" s="362">
        <f>D6-D20</f>
        <v>0</v>
      </c>
      <c r="E60" s="362">
        <f t="shared" si="0"/>
        <v>0</v>
      </c>
      <c r="F60" s="499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500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50" t="str">
        <f>+'Ekamut-caxs'!C69</f>
        <v>Ա. Մարգարյան</v>
      </c>
      <c r="E62" s="550"/>
      <c r="F62" s="491"/>
      <c r="G62" s="27"/>
    </row>
    <row r="63" spans="1:18" ht="9.75" hidden="1" customHeight="1">
      <c r="B63" s="43"/>
      <c r="C63" s="40"/>
      <c r="D63" s="549" t="s">
        <v>5</v>
      </c>
      <c r="E63" s="549"/>
      <c r="F63" s="501"/>
      <c r="G63" s="27"/>
    </row>
    <row r="64" spans="1:18" ht="24.75" hidden="1" customHeight="1">
      <c r="B64" s="41" t="s">
        <v>6</v>
      </c>
      <c r="C64" s="42"/>
      <c r="D64" s="550" t="str">
        <f>+'Ekamut-caxs'!C71</f>
        <v>Ա. Կարապետյան</v>
      </c>
      <c r="E64" s="550"/>
      <c r="F64" s="491"/>
      <c r="G64" s="27"/>
    </row>
    <row r="65" spans="1:7" ht="11.25" hidden="1" customHeight="1">
      <c r="B65" s="40"/>
      <c r="C65" s="40"/>
      <c r="D65" s="549" t="s">
        <v>5</v>
      </c>
      <c r="E65" s="549"/>
      <c r="F65" s="501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502"/>
      <c r="G66" s="27"/>
    </row>
    <row r="67" spans="1:7" s="20" customFormat="1">
      <c r="A67" s="139"/>
      <c r="B67" s="27"/>
      <c r="C67" s="27"/>
      <c r="D67" s="27"/>
      <c r="E67" s="27"/>
      <c r="F67" s="503"/>
      <c r="G67" s="27"/>
    </row>
    <row r="68" spans="1:7" s="20" customFormat="1">
      <c r="A68" s="139"/>
      <c r="B68" s="27"/>
      <c r="C68" s="27"/>
      <c r="D68" s="27"/>
      <c r="E68" s="27"/>
      <c r="F68" s="503"/>
      <c r="G68" s="27"/>
    </row>
    <row r="69" spans="1:7" s="20" customFormat="1">
      <c r="A69" s="139"/>
      <c r="B69" s="27"/>
      <c r="C69" s="27"/>
      <c r="D69" s="27"/>
      <c r="E69" s="27"/>
      <c r="F69" s="503"/>
      <c r="G69" s="27"/>
    </row>
    <row r="70" spans="1:7" s="20" customFormat="1">
      <c r="A70" s="139"/>
      <c r="B70" s="27"/>
      <c r="C70" s="27"/>
      <c r="D70" s="27"/>
      <c r="E70" s="27"/>
      <c r="F70" s="503"/>
      <c r="G70" s="27"/>
    </row>
    <row r="71" spans="1:7" s="20" customFormat="1">
      <c r="A71" s="139"/>
      <c r="B71" s="27"/>
      <c r="C71" s="27"/>
      <c r="D71" s="27"/>
      <c r="E71" s="27"/>
      <c r="F71" s="503"/>
    </row>
    <row r="72" spans="1:7" s="20" customFormat="1">
      <c r="A72" s="139"/>
      <c r="B72" s="27"/>
      <c r="C72" s="27"/>
      <c r="D72" s="27"/>
      <c r="E72" s="27"/>
      <c r="F72" s="503"/>
    </row>
    <row r="73" spans="1:7" s="20" customFormat="1">
      <c r="A73" s="139"/>
      <c r="B73" s="27"/>
      <c r="C73" s="27"/>
      <c r="D73" s="27"/>
      <c r="E73" s="27"/>
      <c r="F73" s="503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zoomScaleSheetLayoutView="100" workbookViewId="0">
      <selection activeCell="N7" sqref="N7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2.5546875" style="504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8" t="s">
        <v>82</v>
      </c>
      <c r="B1" s="548"/>
      <c r="C1" s="548"/>
      <c r="D1" s="548"/>
      <c r="E1" s="548"/>
      <c r="F1" s="548"/>
    </row>
    <row r="2" spans="1:20" s="23" customFormat="1" ht="26.25" customHeight="1">
      <c r="A2" s="540" t="str">
        <f>+'Ekamut-caxs'!A8:D8</f>
        <v xml:space="preserve">«Երևանի հ․61 մսուր-մանկապարտեզ» ՀՈԱԿ-ի </v>
      </c>
      <c r="B2" s="540"/>
      <c r="C2" s="540"/>
      <c r="D2" s="540"/>
      <c r="E2" s="540"/>
      <c r="F2" s="540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39.75" customHeight="1">
      <c r="A3" s="551" t="s">
        <v>249</v>
      </c>
      <c r="B3" s="551"/>
      <c r="C3" s="551"/>
      <c r="D3" s="551"/>
      <c r="E3" s="551"/>
      <c r="F3" s="551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5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205</v>
      </c>
      <c r="D5" s="289" t="s">
        <v>206</v>
      </c>
      <c r="E5" s="113" t="s">
        <v>51</v>
      </c>
      <c r="F5" s="415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440.2</v>
      </c>
      <c r="D6" s="299">
        <f>+C6</f>
        <v>440.2</v>
      </c>
      <c r="E6" s="336">
        <f t="shared" ref="E6:E63" si="0">D6-C6</f>
        <v>0</v>
      </c>
      <c r="F6" s="506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6">
        <f>SUM(C8,C9:C18)</f>
        <v>92250</v>
      </c>
      <c r="D7" s="336">
        <f>SUM(D8,D9:D18)</f>
        <v>65916.2</v>
      </c>
      <c r="E7" s="336">
        <f>D7-C7</f>
        <v>-26333.800000000003</v>
      </c>
      <c r="F7" s="506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5" t="s">
        <v>118</v>
      </c>
      <c r="C8" s="326">
        <v>87443</v>
      </c>
      <c r="D8" s="327">
        <f>+'Dramakan hosqer'!C15</f>
        <v>62443</v>
      </c>
      <c r="E8" s="327">
        <f>D8-C8</f>
        <v>-25000</v>
      </c>
      <c r="F8" s="507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8" t="s">
        <v>8</v>
      </c>
      <c r="C9" s="326">
        <v>4800</v>
      </c>
      <c r="D9" s="327">
        <f>+'Dramakan hosqer'!C16</f>
        <v>2543.5</v>
      </c>
      <c r="E9" s="327">
        <f t="shared" si="0"/>
        <v>-2256.5</v>
      </c>
      <c r="F9" s="507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9" t="s">
        <v>53</v>
      </c>
      <c r="C10" s="326"/>
      <c r="D10" s="327">
        <f>+'Dramakan hosqer'!C17</f>
        <v>0</v>
      </c>
      <c r="E10" s="327">
        <f t="shared" si="0"/>
        <v>0</v>
      </c>
      <c r="F10" s="507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customHeight="1">
      <c r="A11" s="79">
        <v>3</v>
      </c>
      <c r="B11" s="330" t="s">
        <v>63</v>
      </c>
      <c r="C11" s="326"/>
      <c r="D11" s="327">
        <f>+'Dramakan hosqer'!C18</f>
        <v>918.80000000000007</v>
      </c>
      <c r="E11" s="327">
        <f t="shared" si="0"/>
        <v>918.80000000000007</v>
      </c>
      <c r="F11" s="507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5" t="s">
        <v>119</v>
      </c>
      <c r="C12" s="326"/>
      <c r="D12" s="327">
        <f>+'Dramakan hosqer'!C19</f>
        <v>0</v>
      </c>
      <c r="E12" s="327">
        <f t="shared" si="0"/>
        <v>0</v>
      </c>
      <c r="F12" s="507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6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7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5" t="s">
        <v>72</v>
      </c>
      <c r="C14" s="326"/>
      <c r="D14" s="327">
        <f>+'Dramakan hosqer'!C21</f>
        <v>0</v>
      </c>
      <c r="E14" s="327">
        <f t="shared" si="0"/>
        <v>0</v>
      </c>
      <c r="F14" s="507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4</v>
      </c>
      <c r="B15" s="325" t="s">
        <v>34</v>
      </c>
      <c r="C15" s="326"/>
      <c r="D15" s="327">
        <f>+'Dramakan hosqer'!C22</f>
        <v>0</v>
      </c>
      <c r="E15" s="327">
        <f t="shared" si="0"/>
        <v>0</v>
      </c>
      <c r="F15" s="507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4</v>
      </c>
      <c r="B16" s="325" t="s">
        <v>10</v>
      </c>
      <c r="C16" s="326">
        <v>7</v>
      </c>
      <c r="D16" s="327">
        <f>+'Dramakan hosqer'!C23</f>
        <v>10.9</v>
      </c>
      <c r="E16" s="327">
        <f>D16-C16</f>
        <v>3.9000000000000004</v>
      </c>
      <c r="F16" s="507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hidden="1" customHeight="1">
      <c r="A17" s="79">
        <v>10</v>
      </c>
      <c r="B17" s="331"/>
      <c r="C17" s="326"/>
      <c r="D17" s="326">
        <f>+'Dramakan hosqer'!C24</f>
        <v>0</v>
      </c>
      <c r="E17" s="326">
        <f t="shared" si="0"/>
        <v>0</v>
      </c>
      <c r="F17" s="507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hidden="1" customHeight="1">
      <c r="A18" s="79">
        <v>11</v>
      </c>
      <c r="B18" s="331"/>
      <c r="C18" s="326"/>
      <c r="D18" s="326">
        <f>+'Dramakan hosqer'!C25</f>
        <v>0</v>
      </c>
      <c r="E18" s="326">
        <f>D18-C18</f>
        <v>0</v>
      </c>
      <c r="F18" s="507"/>
      <c r="G18" s="493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6">
        <f>+C20+C62+C74</f>
        <v>89827.5</v>
      </c>
      <c r="D19" s="336">
        <f>+D20+D62+D74</f>
        <v>62614.1</v>
      </c>
      <c r="E19" s="336">
        <f t="shared" si="0"/>
        <v>-27213.4</v>
      </c>
      <c r="F19" s="506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6">
        <f>SUM(C21,C24:C30,C34:C56,C60:C61)</f>
        <v>89547.5</v>
      </c>
      <c r="D20" s="336">
        <f>SUM(D21,D24:D30,D34:D56,D60:D61)</f>
        <v>62539.1</v>
      </c>
      <c r="E20" s="336">
        <f t="shared" si="0"/>
        <v>-27008.400000000001</v>
      </c>
      <c r="F20" s="506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2" t="s">
        <v>12</v>
      </c>
      <c r="C21" s="326">
        <v>49945.1</v>
      </c>
      <c r="D21" s="327">
        <f>+'Dramakan hosqer'!C28</f>
        <v>43957.2</v>
      </c>
      <c r="E21" s="327">
        <f t="shared" si="0"/>
        <v>-5987.9000000000015</v>
      </c>
      <c r="F21" s="507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120</v>
      </c>
      <c r="C22" s="300">
        <v>2764.8</v>
      </c>
      <c r="D22" s="340">
        <f>+'Dramakan hosqer'!C29</f>
        <v>1156.5999999999999</v>
      </c>
      <c r="E22" s="340">
        <f t="shared" si="0"/>
        <v>-1608.2000000000003</v>
      </c>
      <c r="F22" s="508"/>
    </row>
    <row r="23" spans="1:20" ht="18" hidden="1" customHeight="1">
      <c r="A23" s="28">
        <v>1.2</v>
      </c>
      <c r="B23" s="33" t="s">
        <v>13</v>
      </c>
      <c r="C23" s="300">
        <v>0</v>
      </c>
      <c r="D23" s="340">
        <f>+'Dramakan hosqer'!C30</f>
        <v>0</v>
      </c>
      <c r="E23" s="340">
        <f t="shared" si="0"/>
        <v>0</v>
      </c>
      <c r="F23" s="508"/>
    </row>
    <row r="24" spans="1:20" s="76" customFormat="1" ht="18" customHeight="1">
      <c r="A24" s="79">
        <v>2</v>
      </c>
      <c r="B24" s="328" t="s">
        <v>16</v>
      </c>
      <c r="C24" s="326">
        <v>28333.7</v>
      </c>
      <c r="D24" s="327">
        <f>+'Dramakan hosqer'!C31</f>
        <v>10786.7</v>
      </c>
      <c r="E24" s="327">
        <f t="shared" si="0"/>
        <v>-17547</v>
      </c>
      <c r="F24" s="507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8" t="s">
        <v>15</v>
      </c>
      <c r="C25" s="326">
        <v>4579.1000000000004</v>
      </c>
      <c r="D25" s="327">
        <f>+'Dramakan hosqer'!C32</f>
        <v>3100.3</v>
      </c>
      <c r="E25" s="327">
        <f t="shared" si="0"/>
        <v>-1478.8000000000002</v>
      </c>
      <c r="F25" s="507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8" t="s">
        <v>14</v>
      </c>
      <c r="C26" s="326">
        <v>2069.6</v>
      </c>
      <c r="D26" s="327">
        <f>+'Dramakan hosqer'!C33</f>
        <v>1148.3</v>
      </c>
      <c r="E26" s="327">
        <f t="shared" si="0"/>
        <v>-921.3</v>
      </c>
      <c r="F26" s="507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8" t="s">
        <v>17</v>
      </c>
      <c r="C27" s="326">
        <v>637.9</v>
      </c>
      <c r="D27" s="327">
        <f>+'Dramakan hosqer'!C34</f>
        <v>475.1</v>
      </c>
      <c r="E27" s="327">
        <f t="shared" si="0"/>
        <v>-162.79999999999995</v>
      </c>
      <c r="F27" s="507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8" t="s">
        <v>18</v>
      </c>
      <c r="C28" s="326">
        <v>218.2</v>
      </c>
      <c r="D28" s="327">
        <f>+'Dramakan hosqer'!C35</f>
        <v>218.2</v>
      </c>
      <c r="E28" s="327">
        <f t="shared" si="0"/>
        <v>0</v>
      </c>
      <c r="F28" s="507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8" t="s">
        <v>19</v>
      </c>
      <c r="C29" s="326">
        <v>60</v>
      </c>
      <c r="D29" s="327">
        <f>+'Dramakan hosqer'!C36</f>
        <v>45</v>
      </c>
      <c r="E29" s="327">
        <f t="shared" si="0"/>
        <v>-15</v>
      </c>
      <c r="F29" s="507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8" t="s">
        <v>20</v>
      </c>
      <c r="C30" s="327">
        <f>SUM(C31:C33)</f>
        <v>162.6</v>
      </c>
      <c r="D30" s="327">
        <f>SUM(D31:D33)</f>
        <v>148.9</v>
      </c>
      <c r="E30" s="327">
        <f t="shared" si="0"/>
        <v>-13.699999999999989</v>
      </c>
      <c r="F30" s="507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0">
        <v>57.6</v>
      </c>
      <c r="D31" s="340">
        <f>+'Dramakan hosqer'!C38</f>
        <v>57.6</v>
      </c>
      <c r="E31" s="340">
        <f t="shared" si="0"/>
        <v>0</v>
      </c>
      <c r="F31" s="508"/>
    </row>
    <row r="32" spans="1:20" s="36" customFormat="1" ht="18" customHeight="1">
      <c r="A32" s="28">
        <v>8.1999999999999993</v>
      </c>
      <c r="B32" s="33" t="s">
        <v>22</v>
      </c>
      <c r="C32" s="300">
        <v>45</v>
      </c>
      <c r="D32" s="340">
        <f>+'Dramakan hosqer'!C39</f>
        <v>25.4</v>
      </c>
      <c r="E32" s="340">
        <f t="shared" si="0"/>
        <v>-19.600000000000001</v>
      </c>
      <c r="F32" s="508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0">
        <v>60</v>
      </c>
      <c r="D33" s="340">
        <f>+'Dramakan hosqer'!C40</f>
        <v>65.900000000000006</v>
      </c>
      <c r="E33" s="340">
        <f t="shared" si="0"/>
        <v>5.9000000000000057</v>
      </c>
      <c r="F33" s="508"/>
      <c r="I33" s="161"/>
    </row>
    <row r="34" spans="1:20" s="76" customFormat="1" ht="18" hidden="1" customHeight="1">
      <c r="A34" s="79">
        <v>9</v>
      </c>
      <c r="B34" s="328" t="s">
        <v>24</v>
      </c>
      <c r="C34" s="326"/>
      <c r="D34" s="327">
        <f>+'Dramakan hosqer'!C41</f>
        <v>0</v>
      </c>
      <c r="E34" s="327">
        <f t="shared" si="0"/>
        <v>0</v>
      </c>
      <c r="F34" s="507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28" t="s">
        <v>30</v>
      </c>
      <c r="C35" s="326">
        <v>1176</v>
      </c>
      <c r="D35" s="327">
        <f>+'Dramakan hosqer'!C42</f>
        <v>483.5</v>
      </c>
      <c r="E35" s="327">
        <f t="shared" si="0"/>
        <v>-692.5</v>
      </c>
      <c r="F35" s="507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10</v>
      </c>
      <c r="B36" s="328" t="s">
        <v>25</v>
      </c>
      <c r="C36" s="326">
        <v>480</v>
      </c>
      <c r="D36" s="327">
        <f>+'Dramakan hosqer'!C43</f>
        <v>273.5</v>
      </c>
      <c r="E36" s="327">
        <f t="shared" si="0"/>
        <v>-206.5</v>
      </c>
      <c r="F36" s="507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11</v>
      </c>
      <c r="B37" s="333" t="s">
        <v>75</v>
      </c>
      <c r="C37" s="326">
        <v>200</v>
      </c>
      <c r="D37" s="327">
        <f>+'Dramakan hosqer'!C44</f>
        <v>108.1</v>
      </c>
      <c r="E37" s="327">
        <f t="shared" si="0"/>
        <v>-91.9</v>
      </c>
      <c r="F37" s="507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12</v>
      </c>
      <c r="B38" s="328" t="s">
        <v>48</v>
      </c>
      <c r="C38" s="326">
        <v>300</v>
      </c>
      <c r="D38" s="327">
        <f>+'Dramakan hosqer'!C45</f>
        <v>166.5</v>
      </c>
      <c r="E38" s="327">
        <f t="shared" si="0"/>
        <v>-133.5</v>
      </c>
      <c r="F38" s="507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13</v>
      </c>
      <c r="B39" s="328" t="s">
        <v>121</v>
      </c>
      <c r="C39" s="326">
        <v>30</v>
      </c>
      <c r="D39" s="327">
        <f>+'Dramakan hosqer'!C46</f>
        <v>0</v>
      </c>
      <c r="E39" s="327">
        <f t="shared" si="0"/>
        <v>-30</v>
      </c>
      <c r="F39" s="507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14</v>
      </c>
      <c r="B40" s="328" t="s">
        <v>122</v>
      </c>
      <c r="C40" s="326">
        <v>80</v>
      </c>
      <c r="D40" s="327">
        <f>+'Dramakan hosqer'!C47</f>
        <v>32.5</v>
      </c>
      <c r="E40" s="327">
        <f t="shared" si="0"/>
        <v>-47.5</v>
      </c>
      <c r="F40" s="507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15</v>
      </c>
      <c r="B41" s="328" t="s">
        <v>26</v>
      </c>
      <c r="C41" s="326">
        <v>500</v>
      </c>
      <c r="D41" s="327">
        <f>+'Dramakan hosqer'!C48</f>
        <v>27.1</v>
      </c>
      <c r="E41" s="327">
        <f t="shared" si="0"/>
        <v>-472.9</v>
      </c>
      <c r="F41" s="507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16</v>
      </c>
      <c r="B42" s="328" t="s">
        <v>27</v>
      </c>
      <c r="C42" s="326">
        <v>134.4</v>
      </c>
      <c r="D42" s="327">
        <f>+'Dramakan hosqer'!C49</f>
        <v>121.5</v>
      </c>
      <c r="E42" s="327">
        <f t="shared" si="0"/>
        <v>-12.900000000000006</v>
      </c>
      <c r="F42" s="507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8" t="s">
        <v>67</v>
      </c>
      <c r="C43" s="326"/>
      <c r="D43" s="327">
        <f>+'Dramakan hosqer'!C50</f>
        <v>0</v>
      </c>
      <c r="E43" s="327">
        <f t="shared" si="0"/>
        <v>0</v>
      </c>
      <c r="F43" s="507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customHeight="1">
      <c r="A44" s="79">
        <v>17</v>
      </c>
      <c r="B44" s="328" t="s">
        <v>54</v>
      </c>
      <c r="C44" s="326"/>
      <c r="D44" s="327">
        <f>+'Dramakan hosqer'!C51</f>
        <v>918.80000000000007</v>
      </c>
      <c r="E44" s="327">
        <f t="shared" si="0"/>
        <v>918.80000000000007</v>
      </c>
      <c r="F44" s="507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18</v>
      </c>
      <c r="B45" s="328" t="s">
        <v>45</v>
      </c>
      <c r="C45" s="326">
        <v>60</v>
      </c>
      <c r="D45" s="327">
        <f>+'Dramakan hosqer'!C52</f>
        <v>0</v>
      </c>
      <c r="E45" s="327">
        <f t="shared" si="0"/>
        <v>-60</v>
      </c>
      <c r="F45" s="507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19</v>
      </c>
      <c r="B46" s="328" t="s">
        <v>76</v>
      </c>
      <c r="C46" s="326">
        <v>100</v>
      </c>
      <c r="D46" s="327">
        <f>+'Dramakan hosqer'!C53</f>
        <v>36</v>
      </c>
      <c r="E46" s="327">
        <f t="shared" si="0"/>
        <v>-64</v>
      </c>
      <c r="F46" s="507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20</v>
      </c>
      <c r="B47" s="328" t="s">
        <v>77</v>
      </c>
      <c r="C47" s="326">
        <v>95</v>
      </c>
      <c r="D47" s="327">
        <f>+'Dramakan hosqer'!C54</f>
        <v>95</v>
      </c>
      <c r="E47" s="327">
        <f t="shared" si="0"/>
        <v>0</v>
      </c>
      <c r="F47" s="507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21</v>
      </c>
      <c r="B48" s="328" t="s">
        <v>46</v>
      </c>
      <c r="C48" s="326">
        <v>3</v>
      </c>
      <c r="D48" s="327">
        <f>+'Dramakan hosqer'!C55</f>
        <v>3</v>
      </c>
      <c r="E48" s="327">
        <f t="shared" si="0"/>
        <v>0</v>
      </c>
      <c r="F48" s="507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>
      <c r="A49" s="79">
        <v>22</v>
      </c>
      <c r="B49" s="328" t="s">
        <v>123</v>
      </c>
      <c r="C49" s="326"/>
      <c r="D49" s="327">
        <f>+'Dramakan hosqer'!C56</f>
        <v>8</v>
      </c>
      <c r="E49" s="327">
        <f t="shared" si="0"/>
        <v>8</v>
      </c>
      <c r="F49" s="507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8" t="s">
        <v>47</v>
      </c>
      <c r="C50" s="326"/>
      <c r="D50" s="327">
        <f>+'Dramakan hosqer'!C57</f>
        <v>0</v>
      </c>
      <c r="E50" s="327">
        <f t="shared" si="0"/>
        <v>0</v>
      </c>
      <c r="F50" s="507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>
        <v>20</v>
      </c>
      <c r="B51" s="328" t="s">
        <v>64</v>
      </c>
      <c r="C51" s="326"/>
      <c r="D51" s="327">
        <f>+'Dramakan hosqer'!C58</f>
        <v>0</v>
      </c>
      <c r="E51" s="327">
        <f t="shared" si="0"/>
        <v>0</v>
      </c>
      <c r="F51" s="507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27</v>
      </c>
      <c r="B52" s="190" t="s">
        <v>78</v>
      </c>
      <c r="C52" s="326"/>
      <c r="D52" s="327">
        <f>+'Dramakan hosqer'!C59</f>
        <v>0</v>
      </c>
      <c r="E52" s="327">
        <f t="shared" si="0"/>
        <v>0</v>
      </c>
      <c r="F52" s="507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>
      <c r="A53" s="79">
        <v>23</v>
      </c>
      <c r="B53" s="328" t="s">
        <v>157</v>
      </c>
      <c r="C53" s="326"/>
      <c r="D53" s="327">
        <f>+'Dramakan hosqer'!C60</f>
        <v>50</v>
      </c>
      <c r="E53" s="327">
        <f t="shared" si="0"/>
        <v>50</v>
      </c>
      <c r="F53" s="507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>
      <c r="A54" s="79">
        <v>24</v>
      </c>
      <c r="B54" s="331" t="str">
        <f>+'Dramakan hosqer'!B61</f>
        <v>Կրակմարիչների լիցքավորման գծով</v>
      </c>
      <c r="C54" s="326">
        <v>20</v>
      </c>
      <c r="D54" s="327">
        <f>+'Dramakan hosqer'!C61</f>
        <v>20</v>
      </c>
      <c r="E54" s="326">
        <f>D54-C54</f>
        <v>0</v>
      </c>
      <c r="F54" s="507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customHeight="1">
      <c r="A55" s="79">
        <v>25</v>
      </c>
      <c r="B55" s="331" t="str">
        <f>+'Dramakan hosqer'!B62</f>
        <v>Արխիվացման գծով</v>
      </c>
      <c r="C55" s="326">
        <v>60</v>
      </c>
      <c r="D55" s="327">
        <f>+'Dramakan hosqer'!C62</f>
        <v>0</v>
      </c>
      <c r="E55" s="326">
        <f>D55-C55</f>
        <v>-60</v>
      </c>
      <c r="F55" s="507"/>
      <c r="G55" s="493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26</v>
      </c>
      <c r="B56" s="334" t="s">
        <v>36</v>
      </c>
      <c r="C56" s="327">
        <f>SUM(C57:C59)</f>
        <v>0</v>
      </c>
      <c r="D56" s="327">
        <f>SUM(D57:D59)</f>
        <v>13</v>
      </c>
      <c r="E56" s="326">
        <f>D56-C56</f>
        <v>13</v>
      </c>
      <c r="F56" s="507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37</v>
      </c>
      <c r="C57" s="300"/>
      <c r="D57" s="340">
        <f>+'Dramakan hosqer'!C64</f>
        <v>0</v>
      </c>
      <c r="E57" s="300">
        <f>D57-C57</f>
        <v>0</v>
      </c>
      <c r="F57" s="508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49</v>
      </c>
      <c r="C58" s="300"/>
      <c r="D58" s="340">
        <f>+'Dramakan hosqer'!C65</f>
        <v>0</v>
      </c>
      <c r="E58" s="340">
        <f t="shared" si="0"/>
        <v>0</v>
      </c>
      <c r="F58" s="508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>
        <v>26.1</v>
      </c>
      <c r="B59" s="204" t="s">
        <v>85</v>
      </c>
      <c r="C59" s="300"/>
      <c r="D59" s="340">
        <f>+'Dramakan hosqer'!C66</f>
        <v>13</v>
      </c>
      <c r="E59" s="340">
        <f t="shared" si="0"/>
        <v>13</v>
      </c>
      <c r="F59" s="508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27</v>
      </c>
      <c r="B60" s="334" t="s">
        <v>38</v>
      </c>
      <c r="C60" s="326">
        <v>302.89999999999998</v>
      </c>
      <c r="D60" s="327">
        <f>+'Dramakan hosqer'!C67</f>
        <v>302.90000000000003</v>
      </c>
      <c r="E60" s="327">
        <f t="shared" si="0"/>
        <v>0</v>
      </c>
      <c r="F60" s="507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5" t="s">
        <v>86</v>
      </c>
      <c r="C61" s="326"/>
      <c r="D61" s="327">
        <f>+'Dramakan hosqer'!C68</f>
        <v>0</v>
      </c>
      <c r="E61" s="327">
        <f t="shared" si="0"/>
        <v>0</v>
      </c>
      <c r="F61" s="507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57</v>
      </c>
      <c r="B62" s="14" t="s">
        <v>60</v>
      </c>
      <c r="C62" s="336">
        <f>+C63+C70</f>
        <v>280</v>
      </c>
      <c r="D62" s="336">
        <f>+D63+D70</f>
        <v>75</v>
      </c>
      <c r="E62" s="336">
        <f t="shared" si="0"/>
        <v>-205</v>
      </c>
      <c r="F62" s="506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7" t="s">
        <v>90</v>
      </c>
      <c r="C63" s="327">
        <f>SUM(C64:C69)</f>
        <v>280</v>
      </c>
      <c r="D63" s="327">
        <f>SUM(D64:D69)</f>
        <v>75</v>
      </c>
      <c r="E63" s="327">
        <f t="shared" si="0"/>
        <v>-205</v>
      </c>
      <c r="F63" s="507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customHeight="1">
      <c r="A64" s="90">
        <v>1.1000000000000001</v>
      </c>
      <c r="B64" s="338" t="s">
        <v>87</v>
      </c>
      <c r="C64" s="326">
        <v>180</v>
      </c>
      <c r="D64" s="327">
        <f>+'Dramakan hosqer'!C71</f>
        <v>0</v>
      </c>
      <c r="E64" s="327">
        <f t="shared" ref="E64:E77" si="1">D64-C64</f>
        <v>-180</v>
      </c>
      <c r="F64" s="507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>
      <c r="A65" s="90">
        <v>1.2</v>
      </c>
      <c r="B65" s="338" t="s">
        <v>88</v>
      </c>
      <c r="C65" s="326">
        <v>70</v>
      </c>
      <c r="D65" s="327">
        <f>+'Dramakan hosqer'!C72</f>
        <v>0</v>
      </c>
      <c r="E65" s="327">
        <f>D65-C65</f>
        <v>-70</v>
      </c>
      <c r="F65" s="507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customHeight="1">
      <c r="A66" s="90">
        <v>1.3</v>
      </c>
      <c r="B66" s="338" t="s">
        <v>89</v>
      </c>
      <c r="C66" s="326">
        <v>30</v>
      </c>
      <c r="D66" s="327">
        <f>+'Dramakan hosqer'!C73</f>
        <v>75</v>
      </c>
      <c r="E66" s="327">
        <f t="shared" si="1"/>
        <v>45</v>
      </c>
      <c r="F66" s="507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8" t="s">
        <v>65</v>
      </c>
      <c r="C67" s="326"/>
      <c r="D67" s="327">
        <f>+'Dramakan hosqer'!C74</f>
        <v>0</v>
      </c>
      <c r="E67" s="327">
        <f t="shared" si="1"/>
        <v>0</v>
      </c>
      <c r="F67" s="507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9" t="s">
        <v>66</v>
      </c>
      <c r="C68" s="326"/>
      <c r="D68" s="326">
        <f>+'Dramakan hosqer'!C75</f>
        <v>0</v>
      </c>
      <c r="E68" s="326">
        <f>D68-C68</f>
        <v>0</v>
      </c>
      <c r="F68" s="507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39" t="str">
        <f>+'Dramakan hosqer'!B76</f>
        <v xml:space="preserve">Այլ հիմն միջ </v>
      </c>
      <c r="C69" s="326"/>
      <c r="D69" s="326">
        <f>+'Dramakan hosqer'!C76</f>
        <v>0</v>
      </c>
      <c r="E69" s="326">
        <f>D69-C69</f>
        <v>0</v>
      </c>
      <c r="F69" s="507"/>
      <c r="G69" s="495" t="s">
        <v>125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8" t="s">
        <v>91</v>
      </c>
      <c r="C70" s="327">
        <f>SUM(C71:C73)</f>
        <v>0</v>
      </c>
      <c r="D70" s="327">
        <f>SUM(D71:D73)</f>
        <v>0</v>
      </c>
      <c r="E70" s="326">
        <f>D70-C70</f>
        <v>0</v>
      </c>
      <c r="F70" s="507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7" t="s">
        <v>62</v>
      </c>
      <c r="C71" s="326"/>
      <c r="D71" s="327">
        <f>+'Dramakan hosqer'!C78</f>
        <v>0</v>
      </c>
      <c r="E71" s="327">
        <f t="shared" si="1"/>
        <v>0</v>
      </c>
      <c r="F71" s="507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7" t="s">
        <v>61</v>
      </c>
      <c r="C72" s="326"/>
      <c r="D72" s="327">
        <f>+'Dramakan hosqer'!C79</f>
        <v>0</v>
      </c>
      <c r="E72" s="327">
        <f t="shared" si="1"/>
        <v>0</v>
      </c>
      <c r="F72" s="507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7" t="s">
        <v>50</v>
      </c>
      <c r="C73" s="326"/>
      <c r="D73" s="327">
        <f>+'Dramakan hosqer'!C80</f>
        <v>0</v>
      </c>
      <c r="E73" s="327">
        <f t="shared" si="1"/>
        <v>0</v>
      </c>
      <c r="F73" s="507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hidden="1" customHeight="1">
      <c r="A74" s="198" t="s">
        <v>58</v>
      </c>
      <c r="B74" s="14" t="s">
        <v>154</v>
      </c>
      <c r="C74" s="336">
        <f>SUM(C75:C76)</f>
        <v>0</v>
      </c>
      <c r="D74" s="336">
        <f>SUM(D75:D76)</f>
        <v>0</v>
      </c>
      <c r="E74" s="336">
        <f t="shared" si="1"/>
        <v>0</v>
      </c>
      <c r="F74" s="506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>
      <c r="A75" s="90">
        <v>1</v>
      </c>
      <c r="B75" s="332" t="str">
        <f>+'Dramakan hosqer'!B82</f>
        <v>Աշխատավարձի գծով</v>
      </c>
      <c r="C75" s="326"/>
      <c r="D75" s="327">
        <f>+'Dramakan hosqer'!C82</f>
        <v>0</v>
      </c>
      <c r="E75" s="326">
        <f>D75-C75</f>
        <v>0</v>
      </c>
      <c r="F75" s="507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2">
        <f>+'Dramakan hosqer'!B83</f>
        <v>0</v>
      </c>
      <c r="C76" s="326"/>
      <c r="D76" s="327">
        <f>+'Dramakan hosqer'!C83</f>
        <v>0</v>
      </c>
      <c r="E76" s="326">
        <f>D76-C76</f>
        <v>0</v>
      </c>
      <c r="F76" s="507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6">
        <f>C6+C7-C19</f>
        <v>2862.6999999999971</v>
      </c>
      <c r="D77" s="336">
        <f>D6+D7-D19</f>
        <v>3742.2999999999956</v>
      </c>
      <c r="E77" s="336">
        <f t="shared" si="1"/>
        <v>879.59999999999854</v>
      </c>
      <c r="F77" s="506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502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53" t="str">
        <f>+'Ekamut-caxs'!C69</f>
        <v>Ա. Մարգարյան</v>
      </c>
      <c r="E79" s="554"/>
      <c r="F79" s="491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52" t="s">
        <v>95</v>
      </c>
      <c r="E80" s="552"/>
      <c r="F80" s="509"/>
    </row>
    <row r="81" spans="1:20" s="20" customFormat="1" ht="22.5" hidden="1" customHeight="1">
      <c r="A81" s="21"/>
      <c r="B81" s="44" t="s">
        <v>6</v>
      </c>
      <c r="C81" s="21"/>
      <c r="D81" s="554" t="str">
        <f>+'Ekamut-caxs'!C71</f>
        <v>Ա. Կարապետյան</v>
      </c>
      <c r="E81" s="554"/>
      <c r="F81" s="491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52" t="s">
        <v>95</v>
      </c>
      <c r="E82" s="552"/>
      <c r="F82" s="509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4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1" workbookViewId="0">
      <selection activeCell="H28" sqref="H28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55" t="s">
        <v>69</v>
      </c>
      <c r="B1" s="555"/>
      <c r="C1" s="555"/>
      <c r="D1" s="555"/>
      <c r="E1" s="555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56" t="str">
        <f>+'Ekamut-caxs'!A8:D8</f>
        <v xml:space="preserve">«Երևանի հ․61 մսուր-մանկապարտեզ» ՀՈԱԿ-ի </v>
      </c>
      <c r="B2" s="557"/>
      <c r="C2" s="557"/>
      <c r="D2" s="557"/>
      <c r="E2" s="557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58" t="s">
        <v>159</v>
      </c>
      <c r="B3" s="558"/>
      <c r="C3" s="558"/>
      <c r="D3" s="558"/>
      <c r="E3" s="558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59" t="s">
        <v>267</v>
      </c>
      <c r="B4" s="559"/>
      <c r="C4" s="559"/>
      <c r="D4" s="559"/>
      <c r="E4" s="559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0" t="s">
        <v>164</v>
      </c>
      <c r="B7" s="561"/>
      <c r="C7" s="561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165</v>
      </c>
      <c r="C8" s="255"/>
      <c r="D8" s="257">
        <f>SUM(D9:D29)</f>
        <v>51.6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166</v>
      </c>
      <c r="C9" s="259" t="s">
        <v>167</v>
      </c>
      <c r="D9" s="32"/>
      <c r="E9" s="32"/>
    </row>
    <row r="10" spans="1:22" ht="27" customHeight="1">
      <c r="A10" s="259">
        <v>1.2</v>
      </c>
      <c r="B10" s="260" t="s">
        <v>168</v>
      </c>
      <c r="C10" s="259" t="s">
        <v>169</v>
      </c>
      <c r="D10" s="32"/>
      <c r="E10" s="32"/>
    </row>
    <row r="11" spans="1:22" ht="27" customHeight="1">
      <c r="A11" s="259">
        <v>1.3</v>
      </c>
      <c r="B11" s="260" t="s">
        <v>170</v>
      </c>
      <c r="C11" s="259" t="s">
        <v>171</v>
      </c>
      <c r="D11" s="32"/>
      <c r="E11" s="32"/>
    </row>
    <row r="12" spans="1:22" ht="27" customHeight="1">
      <c r="A12" s="259">
        <v>1.4</v>
      </c>
      <c r="B12" s="261" t="s">
        <v>172</v>
      </c>
      <c r="C12" s="262" t="s">
        <v>173</v>
      </c>
      <c r="D12" s="32"/>
      <c r="E12" s="32"/>
    </row>
    <row r="13" spans="1:22" ht="27" customHeight="1">
      <c r="A13" s="259">
        <v>1.5</v>
      </c>
      <c r="B13" s="261"/>
      <c r="C13" s="259" t="s">
        <v>174</v>
      </c>
      <c r="D13" s="32"/>
      <c r="E13" s="32"/>
    </row>
    <row r="14" spans="1:22" ht="18" customHeight="1">
      <c r="A14" s="259">
        <v>1.6</v>
      </c>
      <c r="B14" s="260" t="s">
        <v>226</v>
      </c>
      <c r="C14" s="259" t="s">
        <v>175</v>
      </c>
      <c r="D14" s="32">
        <v>0.9</v>
      </c>
      <c r="E14" s="32"/>
    </row>
    <row r="15" spans="1:22" ht="33.75" customHeight="1">
      <c r="A15" s="259">
        <v>1.7</v>
      </c>
      <c r="B15" s="261"/>
      <c r="C15" s="259" t="s">
        <v>274</v>
      </c>
      <c r="D15" s="32"/>
      <c r="E15" s="32"/>
    </row>
    <row r="16" spans="1:22" ht="22.5" customHeight="1">
      <c r="A16" s="259">
        <v>1.8</v>
      </c>
      <c r="B16" s="261"/>
      <c r="C16" s="263" t="s">
        <v>197</v>
      </c>
      <c r="D16" s="32"/>
      <c r="E16" s="32"/>
    </row>
    <row r="17" spans="1:22" ht="18" customHeight="1">
      <c r="A17" s="259">
        <v>1.9</v>
      </c>
      <c r="B17" s="261"/>
      <c r="C17" s="263"/>
      <c r="D17" s="32"/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176</v>
      </c>
      <c r="C23" s="259" t="s">
        <v>37</v>
      </c>
      <c r="D23" s="32"/>
      <c r="E23" s="32"/>
    </row>
    <row r="24" spans="1:22" ht="27.75" customHeight="1">
      <c r="A24" s="259">
        <v>2.6</v>
      </c>
      <c r="B24" s="261" t="s">
        <v>176</v>
      </c>
      <c r="C24" s="259" t="s">
        <v>49</v>
      </c>
      <c r="D24" s="32"/>
      <c r="E24" s="32"/>
    </row>
    <row r="25" spans="1:22" ht="27.75" customHeight="1">
      <c r="A25" s="259">
        <v>2.7</v>
      </c>
      <c r="B25" s="261" t="s">
        <v>176</v>
      </c>
      <c r="C25" s="259" t="s">
        <v>177</v>
      </c>
      <c r="D25" s="32"/>
      <c r="E25" s="32"/>
    </row>
    <row r="26" spans="1:22" ht="27.75" customHeight="1">
      <c r="A26" s="259">
        <v>2.8</v>
      </c>
      <c r="B26" s="261" t="s">
        <v>176</v>
      </c>
      <c r="C26" s="259" t="s">
        <v>178</v>
      </c>
      <c r="D26" s="32"/>
      <c r="E26" s="32"/>
    </row>
    <row r="27" spans="1:22" ht="27" customHeight="1">
      <c r="A27" s="259">
        <v>2.9</v>
      </c>
      <c r="B27" s="260" t="s">
        <v>179</v>
      </c>
      <c r="C27" s="259" t="s">
        <v>180</v>
      </c>
      <c r="D27" s="32">
        <v>49.2</v>
      </c>
      <c r="E27" s="32"/>
    </row>
    <row r="28" spans="1:22" ht="26.25" customHeight="1">
      <c r="A28" s="265">
        <v>2.1</v>
      </c>
      <c r="B28" s="261" t="s">
        <v>181</v>
      </c>
      <c r="C28" s="259" t="s">
        <v>182</v>
      </c>
      <c r="D28" s="32"/>
      <c r="E28" s="32"/>
    </row>
    <row r="29" spans="1:22" ht="26.25" customHeight="1">
      <c r="A29" s="265">
        <v>2.11</v>
      </c>
      <c r="B29" s="261"/>
      <c r="C29" s="263" t="s">
        <v>183</v>
      </c>
      <c r="D29" s="32">
        <v>1.5</v>
      </c>
      <c r="E29" s="32"/>
    </row>
    <row r="30" spans="1:22" s="267" customFormat="1" ht="34.5" customHeight="1">
      <c r="A30" s="255">
        <v>2</v>
      </c>
      <c r="B30" s="266" t="s">
        <v>184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185</v>
      </c>
      <c r="D31" s="32"/>
      <c r="E31" s="32"/>
    </row>
    <row r="32" spans="1:22" ht="21" customHeight="1">
      <c r="A32" s="259">
        <v>2.2000000000000002</v>
      </c>
      <c r="B32" s="261" t="s">
        <v>186</v>
      </c>
      <c r="C32" s="259" t="s">
        <v>187</v>
      </c>
      <c r="D32" s="32"/>
      <c r="E32" s="32"/>
    </row>
    <row r="33" spans="1:22" ht="26.25" customHeight="1">
      <c r="A33" s="259">
        <v>2.2999999999999998</v>
      </c>
      <c r="B33" s="261" t="s">
        <v>186</v>
      </c>
      <c r="C33" s="259" t="s">
        <v>188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51.6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60" t="s">
        <v>189</v>
      </c>
      <c r="B35" s="561"/>
      <c r="C35" s="561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166</v>
      </c>
      <c r="C36" s="259" t="s">
        <v>167</v>
      </c>
      <c r="D36" s="374">
        <v>282</v>
      </c>
      <c r="E36" s="32"/>
    </row>
    <row r="37" spans="1:22" ht="21" customHeight="1">
      <c r="A37" s="259">
        <v>1.2</v>
      </c>
      <c r="B37" s="260" t="s">
        <v>168</v>
      </c>
      <c r="C37" s="259" t="s">
        <v>169</v>
      </c>
      <c r="D37" s="374">
        <v>18.899999999999999</v>
      </c>
      <c r="E37" s="32"/>
    </row>
    <row r="38" spans="1:22" ht="21" customHeight="1">
      <c r="A38" s="259">
        <v>1.3</v>
      </c>
      <c r="B38" s="260" t="s">
        <v>170</v>
      </c>
      <c r="C38" s="259" t="s">
        <v>171</v>
      </c>
      <c r="D38" s="32">
        <v>1.1000000000000001</v>
      </c>
      <c r="E38" s="32"/>
    </row>
    <row r="39" spans="1:22" ht="21" customHeight="1">
      <c r="A39" s="259">
        <v>1.4</v>
      </c>
      <c r="B39" s="261" t="s">
        <v>172</v>
      </c>
      <c r="C39" s="262" t="s">
        <v>173</v>
      </c>
      <c r="D39" s="32"/>
      <c r="E39" s="32"/>
    </row>
    <row r="40" spans="1:22" ht="21" customHeight="1">
      <c r="A40" s="259">
        <v>1.5</v>
      </c>
      <c r="B40" s="261"/>
      <c r="C40" s="259" t="s">
        <v>174</v>
      </c>
      <c r="D40" s="32"/>
      <c r="E40" s="32"/>
    </row>
    <row r="41" spans="1:22" ht="20.25" customHeight="1">
      <c r="A41" s="259">
        <v>1.6</v>
      </c>
      <c r="B41" s="260" t="s">
        <v>226</v>
      </c>
      <c r="C41" s="259" t="s">
        <v>175</v>
      </c>
      <c r="D41" s="32"/>
      <c r="E41" s="32"/>
    </row>
    <row r="42" spans="1:22" ht="33.75" customHeight="1">
      <c r="A42" s="259">
        <v>1.7</v>
      </c>
      <c r="B42" s="261"/>
      <c r="C42" s="259" t="s">
        <v>198</v>
      </c>
      <c r="D42" s="32"/>
      <c r="E42" s="32"/>
    </row>
    <row r="43" spans="1:22" ht="23.25" customHeight="1">
      <c r="A43" s="259">
        <v>1.8</v>
      </c>
      <c r="B43" s="261"/>
      <c r="C43" s="263" t="s">
        <v>197</v>
      </c>
      <c r="D43" s="32"/>
      <c r="E43" s="32"/>
    </row>
    <row r="44" spans="1:22" ht="23.25" customHeight="1">
      <c r="A44" s="259">
        <v>1.9</v>
      </c>
      <c r="B44" s="261"/>
      <c r="C44" s="263"/>
      <c r="D44" s="32"/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176</v>
      </c>
      <c r="C47" s="259" t="s">
        <v>37</v>
      </c>
      <c r="D47" s="32"/>
      <c r="E47" s="32"/>
    </row>
    <row r="48" spans="1:22" ht="21" customHeight="1">
      <c r="A48" s="259">
        <v>2.2999999999999998</v>
      </c>
      <c r="B48" s="261" t="s">
        <v>176</v>
      </c>
      <c r="C48" s="259" t="s">
        <v>49</v>
      </c>
      <c r="D48" s="32"/>
      <c r="E48" s="32"/>
    </row>
    <row r="49" spans="1:22" ht="21" customHeight="1">
      <c r="A49" s="259">
        <v>2.4</v>
      </c>
      <c r="B49" s="261" t="s">
        <v>176</v>
      </c>
      <c r="C49" s="259" t="s">
        <v>177</v>
      </c>
      <c r="D49" s="32"/>
      <c r="E49" s="32"/>
    </row>
    <row r="50" spans="1:22" ht="24" customHeight="1">
      <c r="A50" s="259">
        <v>2.5</v>
      </c>
      <c r="B50" s="261" t="s">
        <v>176</v>
      </c>
      <c r="C50" s="259" t="s">
        <v>178</v>
      </c>
      <c r="D50" s="32">
        <v>0.9</v>
      </c>
      <c r="E50" s="32"/>
    </row>
    <row r="51" spans="1:22" ht="24" customHeight="1">
      <c r="A51" s="259">
        <v>2.6</v>
      </c>
      <c r="B51" s="260" t="s">
        <v>179</v>
      </c>
      <c r="C51" s="259" t="s">
        <v>180</v>
      </c>
      <c r="D51" s="32"/>
      <c r="E51" s="32"/>
    </row>
    <row r="52" spans="1:22" ht="24" customHeight="1">
      <c r="A52" s="259">
        <v>2.7</v>
      </c>
      <c r="B52" s="261" t="s">
        <v>181</v>
      </c>
      <c r="C52" s="259" t="s">
        <v>182</v>
      </c>
      <c r="D52" s="32"/>
      <c r="E52" s="32"/>
    </row>
    <row r="53" spans="1:22" ht="24" customHeight="1">
      <c r="A53" s="259">
        <v>2.8</v>
      </c>
      <c r="B53" s="261"/>
      <c r="C53" s="263" t="s">
        <v>183</v>
      </c>
      <c r="D53" s="32"/>
      <c r="E53" s="32"/>
    </row>
    <row r="54" spans="1:22" s="248" customFormat="1" ht="33" customHeight="1">
      <c r="A54" s="259"/>
      <c r="B54" s="256" t="s">
        <v>190</v>
      </c>
      <c r="C54" s="31"/>
      <c r="D54" s="257">
        <f>SUM(D55:D58)</f>
        <v>249.3</v>
      </c>
      <c r="E54" s="32"/>
      <c r="F54" s="407">
        <f>SUM(D36:D53)</f>
        <v>302.89999999999998</v>
      </c>
      <c r="G54" s="407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1"/>
      <c r="C55" s="302" t="s">
        <v>196</v>
      </c>
      <c r="D55" s="375">
        <v>249.3</v>
      </c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185</v>
      </c>
      <c r="D56" s="32"/>
      <c r="E56" s="259"/>
    </row>
    <row r="57" spans="1:22" ht="24.75" customHeight="1">
      <c r="A57" s="259">
        <v>1.3</v>
      </c>
      <c r="B57" s="261" t="s">
        <v>181</v>
      </c>
      <c r="C57" s="259" t="s">
        <v>187</v>
      </c>
      <c r="D57" s="32"/>
      <c r="E57" s="32"/>
    </row>
    <row r="58" spans="1:22" ht="24.75" customHeight="1">
      <c r="A58" s="259">
        <v>1.4</v>
      </c>
      <c r="B58" s="261" t="s">
        <v>181</v>
      </c>
      <c r="C58" s="259" t="s">
        <v>188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552.20000000000005</v>
      </c>
      <c r="E59" s="278"/>
      <c r="F59" s="510">
        <f>+D59-D54</f>
        <v>302.90000000000003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191</v>
      </c>
    </row>
    <row r="62" spans="1:22" ht="59.25" customHeight="1">
      <c r="A62" s="280">
        <v>1</v>
      </c>
      <c r="B62" s="281" t="s">
        <v>250</v>
      </c>
      <c r="C62" s="277">
        <v>440.2</v>
      </c>
      <c r="D62" s="562" t="s">
        <v>192</v>
      </c>
      <c r="E62" s="563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64" t="str">
        <f>+'Ekamut-caxs'!C69</f>
        <v>Ա. Մարգարյան</v>
      </c>
      <c r="E64" s="564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65" t="s">
        <v>95</v>
      </c>
      <c r="E65" s="56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64" t="str">
        <f>+'Ekamut-caxs'!C71</f>
        <v>Ա. Կարապետյան</v>
      </c>
      <c r="E66" s="564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65" t="s">
        <v>95</v>
      </c>
      <c r="E67" s="56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C1" zoomScale="106" zoomScaleSheetLayoutView="106" workbookViewId="0">
      <selection activeCell="H28" sqref="H28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69" t="s">
        <v>69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</row>
    <row r="2" spans="1:14" s="22" customFormat="1" ht="25.5" customHeight="1">
      <c r="A2" s="540" t="str">
        <f>+'Ekamut-caxs'!A8</f>
        <v xml:space="preserve">«Երևանի հ․61 մսուր-մանկապարտեզ» ՀՈԱԿ-ի 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</row>
    <row r="3" spans="1:14" ht="25.5" customHeight="1">
      <c r="A3" s="570" t="s">
        <v>251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14" ht="21" customHeight="1" thickBot="1">
      <c r="M4" s="416" t="s">
        <v>0</v>
      </c>
    </row>
    <row r="5" spans="1:14" ht="33.75" customHeight="1">
      <c r="A5" s="576" t="s">
        <v>155</v>
      </c>
      <c r="B5" s="578" t="s">
        <v>70</v>
      </c>
      <c r="C5" s="580" t="s">
        <v>234</v>
      </c>
      <c r="D5" s="571" t="s">
        <v>208</v>
      </c>
      <c r="E5" s="572"/>
      <c r="F5" s="572"/>
      <c r="G5" s="572"/>
      <c r="H5" s="572"/>
      <c r="I5" s="572"/>
      <c r="J5" s="572"/>
      <c r="K5" s="572"/>
      <c r="L5" s="573"/>
      <c r="M5" s="574" t="s">
        <v>158</v>
      </c>
    </row>
    <row r="6" spans="1:14" ht="79.5" customHeight="1">
      <c r="A6" s="577"/>
      <c r="B6" s="579"/>
      <c r="C6" s="581"/>
      <c r="D6" s="417" t="s">
        <v>227</v>
      </c>
      <c r="E6" s="418" t="s">
        <v>238</v>
      </c>
      <c r="F6" s="418" t="s">
        <v>239</v>
      </c>
      <c r="G6" s="418" t="s">
        <v>156</v>
      </c>
      <c r="H6" s="418" t="s">
        <v>211</v>
      </c>
      <c r="I6" s="418" t="s">
        <v>210</v>
      </c>
      <c r="J6" s="418" t="s">
        <v>120</v>
      </c>
      <c r="K6" s="419" t="s">
        <v>264</v>
      </c>
      <c r="L6" s="420" t="s">
        <v>209</v>
      </c>
      <c r="M6" s="575"/>
    </row>
    <row r="7" spans="1:14" ht="27.75" customHeight="1">
      <c r="A7" s="417">
        <v>1</v>
      </c>
      <c r="B7" s="421" t="s">
        <v>218</v>
      </c>
      <c r="C7" s="422">
        <v>37494.9</v>
      </c>
      <c r="D7" s="423">
        <v>6351.2</v>
      </c>
      <c r="E7" s="424">
        <v>0</v>
      </c>
      <c r="F7" s="424">
        <v>0</v>
      </c>
      <c r="G7" s="424">
        <v>111.1</v>
      </c>
      <c r="H7" s="424">
        <v>0</v>
      </c>
      <c r="I7" s="424">
        <v>0</v>
      </c>
      <c r="J7" s="424">
        <v>0</v>
      </c>
      <c r="K7" s="424">
        <v>0</v>
      </c>
      <c r="L7" s="425">
        <v>0</v>
      </c>
      <c r="M7" s="426">
        <f>ROUND(SUM(C7:L7),1)</f>
        <v>43957.2</v>
      </c>
    </row>
    <row r="8" spans="1:14" ht="28.5" customHeight="1">
      <c r="A8" s="417">
        <v>1.1000000000000001</v>
      </c>
      <c r="B8" s="427" t="s">
        <v>120</v>
      </c>
      <c r="C8" s="428">
        <v>1156.5999999999999</v>
      </c>
      <c r="D8" s="429" t="s">
        <v>199</v>
      </c>
      <c r="E8" s="430" t="s">
        <v>199</v>
      </c>
      <c r="F8" s="430" t="s">
        <v>199</v>
      </c>
      <c r="G8" s="430" t="s">
        <v>199</v>
      </c>
      <c r="H8" s="430" t="s">
        <v>199</v>
      </c>
      <c r="I8" s="430" t="s">
        <v>199</v>
      </c>
      <c r="J8" s="430" t="s">
        <v>199</v>
      </c>
      <c r="K8" s="430" t="s">
        <v>199</v>
      </c>
      <c r="L8" s="431" t="s">
        <v>199</v>
      </c>
      <c r="M8" s="432" t="s">
        <v>199</v>
      </c>
    </row>
    <row r="9" spans="1:14" ht="30" customHeight="1">
      <c r="A9" s="417">
        <v>1.2</v>
      </c>
      <c r="B9" s="427" t="s">
        <v>209</v>
      </c>
      <c r="C9" s="428">
        <v>0</v>
      </c>
      <c r="D9" s="429" t="s">
        <v>199</v>
      </c>
      <c r="E9" s="430" t="s">
        <v>199</v>
      </c>
      <c r="F9" s="430" t="s">
        <v>199</v>
      </c>
      <c r="G9" s="430" t="s">
        <v>199</v>
      </c>
      <c r="H9" s="430" t="s">
        <v>199</v>
      </c>
      <c r="I9" s="430" t="s">
        <v>199</v>
      </c>
      <c r="J9" s="430" t="s">
        <v>199</v>
      </c>
      <c r="K9" s="430" t="s">
        <v>199</v>
      </c>
      <c r="L9" s="431" t="s">
        <v>199</v>
      </c>
      <c r="M9" s="432" t="s">
        <v>199</v>
      </c>
    </row>
    <row r="10" spans="1:14" ht="35.25" customHeight="1">
      <c r="A10" s="417">
        <v>2</v>
      </c>
      <c r="B10" s="511" t="s">
        <v>92</v>
      </c>
      <c r="C10" s="433">
        <v>0</v>
      </c>
      <c r="D10" s="423">
        <v>0</v>
      </c>
      <c r="E10" s="430" t="s">
        <v>199</v>
      </c>
      <c r="F10" s="430" t="s">
        <v>199</v>
      </c>
      <c r="G10" s="430" t="s">
        <v>199</v>
      </c>
      <c r="H10" s="430" t="s">
        <v>199</v>
      </c>
      <c r="I10" s="430" t="s">
        <v>199</v>
      </c>
      <c r="J10" s="430" t="s">
        <v>199</v>
      </c>
      <c r="K10" s="430" t="s">
        <v>199</v>
      </c>
      <c r="L10" s="431" t="s">
        <v>199</v>
      </c>
      <c r="M10" s="426">
        <f>ROUND(SUM(C10:L10),1)</f>
        <v>0</v>
      </c>
    </row>
    <row r="11" spans="1:14" s="441" customFormat="1" ht="34.5" customHeight="1" thickBot="1">
      <c r="A11" s="434"/>
      <c r="B11" s="435" t="s">
        <v>71</v>
      </c>
      <c r="C11" s="436" t="s">
        <v>199</v>
      </c>
      <c r="D11" s="437" t="s">
        <v>199</v>
      </c>
      <c r="E11" s="438" t="s">
        <v>199</v>
      </c>
      <c r="F11" s="438" t="s">
        <v>199</v>
      </c>
      <c r="G11" s="438" t="s">
        <v>199</v>
      </c>
      <c r="H11" s="438" t="s">
        <v>199</v>
      </c>
      <c r="I11" s="438" t="s">
        <v>199</v>
      </c>
      <c r="J11" s="438" t="s">
        <v>199</v>
      </c>
      <c r="K11" s="438" t="s">
        <v>199</v>
      </c>
      <c r="L11" s="439" t="s">
        <v>199</v>
      </c>
      <c r="M11" s="440">
        <f>ROUND(SUM(M7:M10),1)</f>
        <v>43957.2</v>
      </c>
    </row>
    <row r="12" spans="1:14" s="441" customFormat="1" ht="34.5" customHeight="1">
      <c r="A12" s="442"/>
      <c r="B12" s="443"/>
      <c r="C12" s="414"/>
      <c r="D12" s="444">
        <v>3688792</v>
      </c>
      <c r="E12" s="445">
        <f>+D12*2</f>
        <v>7377584</v>
      </c>
      <c r="F12" s="445">
        <f>+E12/1000-D7</f>
        <v>1026.384</v>
      </c>
      <c r="G12" s="445"/>
      <c r="H12" s="446"/>
      <c r="I12" s="446"/>
      <c r="J12" s="447"/>
      <c r="K12" s="446"/>
      <c r="L12" s="445"/>
      <c r="M12" s="448"/>
      <c r="N12" s="443"/>
    </row>
    <row r="13" spans="1:14" s="449" customFormat="1" ht="21" customHeight="1">
      <c r="B13" s="450"/>
      <c r="C13" s="450"/>
      <c r="D13" s="451">
        <v>3226.6</v>
      </c>
      <c r="E13" s="452">
        <v>3226.6</v>
      </c>
      <c r="F13" s="452">
        <f>+D13+E13</f>
        <v>6453.2</v>
      </c>
      <c r="G13" s="453"/>
      <c r="H13" s="196"/>
      <c r="I13" s="196"/>
      <c r="J13" s="451"/>
      <c r="K13" s="584"/>
      <c r="L13" s="584"/>
      <c r="M13" s="454"/>
    </row>
    <row r="14" spans="1:14" s="442" customFormat="1" ht="69" customHeight="1">
      <c r="B14" s="566" t="s">
        <v>214</v>
      </c>
      <c r="C14" s="567"/>
      <c r="D14" s="568"/>
      <c r="G14" s="451"/>
      <c r="H14" s="451"/>
      <c r="I14" s="566" t="s">
        <v>213</v>
      </c>
      <c r="J14" s="568"/>
      <c r="K14" s="451"/>
      <c r="L14" s="451"/>
      <c r="M14" s="451"/>
    </row>
    <row r="15" spans="1:14" s="442" customFormat="1" ht="48" customHeight="1">
      <c r="B15" s="455" t="s">
        <v>195</v>
      </c>
      <c r="C15" s="456" t="s">
        <v>240</v>
      </c>
      <c r="D15" s="456" t="s">
        <v>241</v>
      </c>
      <c r="G15" s="457"/>
      <c r="H15" s="458"/>
      <c r="I15" s="455" t="s">
        <v>195</v>
      </c>
      <c r="J15" s="456" t="s">
        <v>212</v>
      </c>
      <c r="K15" s="457"/>
      <c r="L15" s="457"/>
      <c r="M15" s="458"/>
    </row>
    <row r="16" spans="1:14" s="459" customFormat="1" ht="39.75" customHeight="1">
      <c r="B16" s="460">
        <v>93600</v>
      </c>
      <c r="C16" s="461">
        <f>ROUND(4*B16*2/1000,1)</f>
        <v>748.8</v>
      </c>
      <c r="D16" s="461">
        <f>350.1/5*2</f>
        <v>140.04000000000002</v>
      </c>
      <c r="G16" s="462"/>
      <c r="H16" s="463"/>
      <c r="I16" s="464">
        <v>93600</v>
      </c>
      <c r="J16" s="465">
        <f>725.5/12*2</f>
        <v>120.91666666666667</v>
      </c>
      <c r="K16" s="462"/>
      <c r="L16" s="462"/>
      <c r="M16" s="463"/>
    </row>
    <row r="17" spans="1:13" s="27" customFormat="1" ht="24" customHeight="1">
      <c r="D17" s="466"/>
      <c r="E17" s="467"/>
      <c r="F17" s="467"/>
      <c r="G17" s="467"/>
      <c r="H17" s="446"/>
      <c r="I17" s="446"/>
      <c r="J17" s="468"/>
      <c r="K17" s="462"/>
      <c r="L17" s="462"/>
      <c r="M17" s="469"/>
    </row>
    <row r="18" spans="1:13" s="27" customFormat="1" ht="19.5" customHeight="1">
      <c r="A18" s="470"/>
      <c r="B18" s="470"/>
      <c r="C18" s="471"/>
      <c r="D18" s="470"/>
      <c r="E18" s="470"/>
      <c r="F18" s="470"/>
      <c r="G18" s="470"/>
      <c r="H18" s="470"/>
      <c r="I18" s="470"/>
      <c r="J18" s="470"/>
      <c r="K18" s="470"/>
      <c r="L18" s="470"/>
      <c r="M18" s="470"/>
    </row>
    <row r="19" spans="1:13" s="474" customFormat="1" ht="24" customHeight="1">
      <c r="A19" s="472"/>
      <c r="B19" s="473" t="s">
        <v>2</v>
      </c>
      <c r="C19" s="473"/>
      <c r="E19" s="475"/>
      <c r="F19" s="476"/>
      <c r="G19" s="476"/>
      <c r="H19" s="585" t="str">
        <f>+'Ekamut-caxs'!C69</f>
        <v>Ա. Մարգարյան</v>
      </c>
      <c r="I19" s="585"/>
      <c r="J19" s="585"/>
      <c r="K19" s="477"/>
      <c r="L19" s="472"/>
      <c r="M19" s="472"/>
    </row>
    <row r="20" spans="1:13" s="478" customFormat="1" ht="17.25" customHeight="1">
      <c r="B20" s="479"/>
      <c r="C20" s="479"/>
      <c r="E20" s="480" t="s">
        <v>94</v>
      </c>
      <c r="F20" s="481"/>
      <c r="G20" s="482"/>
      <c r="H20" s="583" t="s">
        <v>95</v>
      </c>
      <c r="I20" s="583"/>
      <c r="J20" s="583"/>
      <c r="K20" s="481"/>
    </row>
    <row r="21" spans="1:13" s="474" customFormat="1" ht="24.75" customHeight="1">
      <c r="B21" s="483" t="s">
        <v>6</v>
      </c>
      <c r="C21" s="483"/>
      <c r="E21" s="484"/>
      <c r="F21" s="485"/>
      <c r="G21" s="485"/>
      <c r="H21" s="582" t="str">
        <f>+'Ekamut-caxs'!C71</f>
        <v>Ա. Կարապետյան</v>
      </c>
      <c r="I21" s="582"/>
      <c r="J21" s="582"/>
      <c r="K21" s="486"/>
    </row>
    <row r="22" spans="1:13" s="478" customFormat="1" ht="18.75" customHeight="1">
      <c r="E22" s="480" t="s">
        <v>94</v>
      </c>
      <c r="F22" s="481"/>
      <c r="G22" s="482"/>
      <c r="H22" s="583" t="s">
        <v>95</v>
      </c>
      <c r="I22" s="583"/>
      <c r="J22" s="583"/>
      <c r="K22" s="481"/>
    </row>
    <row r="23" spans="1:13" s="487" customFormat="1" ht="15.6">
      <c r="D23" s="488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7" zoomScale="106" zoomScaleSheetLayoutView="106" workbookViewId="0">
      <selection activeCell="H28" sqref="H28"/>
    </sheetView>
  </sheetViews>
  <sheetFormatPr defaultColWidth="9.109375" defaultRowHeight="15.6"/>
  <cols>
    <col min="1" max="1" width="4.109375" style="165" customWidth="1"/>
    <col min="2" max="2" width="23.3320312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93" t="s">
        <v>69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</row>
    <row r="2" spans="1:13" s="164" customFormat="1" ht="21.75" customHeight="1">
      <c r="A2" s="594" t="str">
        <f>+'Ekamut-caxs'!A8:D8</f>
        <v xml:space="preserve">«Երևանի հ․61 մսուր-մանկապարտեզ» ՀՈԱԿ-ի 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</row>
    <row r="3" spans="1:13" s="164" customFormat="1" ht="21" customHeight="1">
      <c r="A3" s="594" t="s">
        <v>96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</row>
    <row r="4" spans="1:13" ht="21" customHeight="1" thickBot="1"/>
    <row r="5" spans="1:13" s="172" customFormat="1" ht="24.75" customHeight="1">
      <c r="A5" s="596" t="s">
        <v>117</v>
      </c>
      <c r="B5" s="598" t="s">
        <v>97</v>
      </c>
      <c r="C5" s="590" t="s">
        <v>98</v>
      </c>
      <c r="D5" s="591"/>
      <c r="E5" s="591"/>
      <c r="F5" s="592"/>
      <c r="G5" s="600" t="s">
        <v>99</v>
      </c>
      <c r="H5" s="600"/>
      <c r="I5" s="600"/>
      <c r="J5" s="600"/>
      <c r="K5" s="590" t="s">
        <v>146</v>
      </c>
      <c r="L5" s="591"/>
      <c r="M5" s="592"/>
    </row>
    <row r="6" spans="1:13" s="176" customFormat="1" ht="51" customHeight="1">
      <c r="A6" s="597"/>
      <c r="B6" s="599"/>
      <c r="C6" s="173" t="s">
        <v>230</v>
      </c>
      <c r="D6" s="174" t="s">
        <v>231</v>
      </c>
      <c r="E6" s="174" t="s">
        <v>252</v>
      </c>
      <c r="F6" s="175" t="s">
        <v>253</v>
      </c>
      <c r="G6" s="174" t="s">
        <v>233</v>
      </c>
      <c r="H6" s="224" t="s">
        <v>231</v>
      </c>
      <c r="I6" s="174" t="s">
        <v>254</v>
      </c>
      <c r="J6" s="224" t="s">
        <v>253</v>
      </c>
      <c r="K6" s="174" t="s">
        <v>230</v>
      </c>
      <c r="L6" s="174" t="s">
        <v>252</v>
      </c>
      <c r="M6" s="175" t="s">
        <v>253</v>
      </c>
    </row>
    <row r="7" spans="1:13" ht="19.5" customHeight="1">
      <c r="A7" s="166">
        <v>1</v>
      </c>
      <c r="B7" s="231" t="s">
        <v>100</v>
      </c>
      <c r="C7" s="317" t="s">
        <v>232</v>
      </c>
      <c r="D7" s="308" t="s">
        <v>232</v>
      </c>
      <c r="E7" s="320">
        <v>8690</v>
      </c>
      <c r="F7" s="310">
        <v>1207910</v>
      </c>
      <c r="G7" s="323" t="s">
        <v>232</v>
      </c>
      <c r="H7" s="308" t="s">
        <v>232</v>
      </c>
      <c r="I7" s="320">
        <v>4085.88</v>
      </c>
      <c r="J7" s="311">
        <v>187649.32</v>
      </c>
      <c r="K7" s="371" t="s">
        <v>232</v>
      </c>
      <c r="L7" s="320">
        <v>266</v>
      </c>
      <c r="M7" s="312">
        <f>+L7*200.47</f>
        <v>53325.02</v>
      </c>
    </row>
    <row r="8" spans="1:13" ht="19.5" customHeight="1">
      <c r="A8" s="166">
        <v>2</v>
      </c>
      <c r="B8" s="231" t="s">
        <v>101</v>
      </c>
      <c r="C8" s="317" t="s">
        <v>232</v>
      </c>
      <c r="D8" s="308" t="s">
        <v>232</v>
      </c>
      <c r="E8" s="320">
        <v>6065</v>
      </c>
      <c r="F8" s="310">
        <v>843035</v>
      </c>
      <c r="G8" s="323" t="s">
        <v>232</v>
      </c>
      <c r="H8" s="308" t="s">
        <v>232</v>
      </c>
      <c r="I8" s="320">
        <v>3796.32</v>
      </c>
      <c r="J8" s="311">
        <v>196227.59</v>
      </c>
      <c r="K8" s="371" t="s">
        <v>232</v>
      </c>
      <c r="L8" s="320">
        <v>273</v>
      </c>
      <c r="M8" s="312">
        <f t="shared" ref="M8:M18" si="0">+L8*200.47</f>
        <v>54728.31</v>
      </c>
    </row>
    <row r="9" spans="1:13" ht="19.5" customHeight="1">
      <c r="A9" s="166">
        <v>3</v>
      </c>
      <c r="B9" s="231" t="s">
        <v>102</v>
      </c>
      <c r="C9" s="317" t="s">
        <v>232</v>
      </c>
      <c r="D9" s="308" t="s">
        <v>232</v>
      </c>
      <c r="E9" s="320">
        <v>6277</v>
      </c>
      <c r="F9" s="310">
        <v>872503</v>
      </c>
      <c r="G9" s="323" t="s">
        <v>232</v>
      </c>
      <c r="H9" s="308" t="s">
        <v>232</v>
      </c>
      <c r="I9" s="320">
        <v>4053.56</v>
      </c>
      <c r="J9" s="311">
        <v>209181.99</v>
      </c>
      <c r="K9" s="371" t="s">
        <v>232</v>
      </c>
      <c r="L9" s="320">
        <v>331</v>
      </c>
      <c r="M9" s="312">
        <f t="shared" si="0"/>
        <v>66355.569999999992</v>
      </c>
    </row>
    <row r="10" spans="1:13" ht="19.5" customHeight="1">
      <c r="A10" s="166">
        <v>4</v>
      </c>
      <c r="B10" s="231" t="s">
        <v>103</v>
      </c>
      <c r="C10" s="318" t="s">
        <v>232</v>
      </c>
      <c r="D10" s="309" t="s">
        <v>232</v>
      </c>
      <c r="E10" s="320">
        <v>1231</v>
      </c>
      <c r="F10" s="310">
        <v>176894.7</v>
      </c>
      <c r="G10" s="323" t="s">
        <v>232</v>
      </c>
      <c r="H10" s="313" t="s">
        <v>232</v>
      </c>
      <c r="I10" s="320">
        <v>2713.36</v>
      </c>
      <c r="J10" s="311">
        <v>141940.09</v>
      </c>
      <c r="K10" s="371" t="s">
        <v>232</v>
      </c>
      <c r="L10" s="320">
        <v>303</v>
      </c>
      <c r="M10" s="312">
        <f t="shared" si="0"/>
        <v>60742.409999999996</v>
      </c>
    </row>
    <row r="11" spans="1:13" ht="19.5" customHeight="1">
      <c r="A11" s="166">
        <v>5</v>
      </c>
      <c r="B11" s="231" t="s">
        <v>104</v>
      </c>
      <c r="C11" s="318" t="s">
        <v>232</v>
      </c>
      <c r="D11" s="309" t="s">
        <v>232</v>
      </c>
      <c r="E11" s="320">
        <v>0</v>
      </c>
      <c r="F11" s="310">
        <v>0</v>
      </c>
      <c r="G11" s="323" t="s">
        <v>232</v>
      </c>
      <c r="H11" s="313" t="s">
        <v>232</v>
      </c>
      <c r="I11" s="320">
        <v>2042.76</v>
      </c>
      <c r="J11" s="311">
        <v>106842</v>
      </c>
      <c r="K11" s="371" t="s">
        <v>232</v>
      </c>
      <c r="L11" s="320">
        <v>385</v>
      </c>
      <c r="M11" s="312">
        <f t="shared" si="0"/>
        <v>77180.95</v>
      </c>
    </row>
    <row r="12" spans="1:13" ht="19.5" customHeight="1">
      <c r="A12" s="166">
        <v>6</v>
      </c>
      <c r="B12" s="231" t="s">
        <v>105</v>
      </c>
      <c r="C12" s="318" t="s">
        <v>232</v>
      </c>
      <c r="D12" s="309" t="s">
        <v>232</v>
      </c>
      <c r="E12" s="320">
        <v>0</v>
      </c>
      <c r="F12" s="310">
        <v>0</v>
      </c>
      <c r="G12" s="323" t="s">
        <v>232</v>
      </c>
      <c r="H12" s="313" t="s">
        <v>232</v>
      </c>
      <c r="I12" s="320">
        <v>2571.92</v>
      </c>
      <c r="J12" s="311">
        <v>134112.68</v>
      </c>
      <c r="K12" s="371" t="s">
        <v>232</v>
      </c>
      <c r="L12" s="320">
        <v>400</v>
      </c>
      <c r="M12" s="312">
        <f t="shared" si="0"/>
        <v>80188</v>
      </c>
    </row>
    <row r="13" spans="1:13" ht="19.5" customHeight="1">
      <c r="A13" s="166">
        <v>7</v>
      </c>
      <c r="B13" s="231" t="s">
        <v>106</v>
      </c>
      <c r="C13" s="318" t="s">
        <v>232</v>
      </c>
      <c r="D13" s="309" t="s">
        <v>232</v>
      </c>
      <c r="E13" s="320">
        <v>0</v>
      </c>
      <c r="F13" s="310">
        <v>0</v>
      </c>
      <c r="G13" s="323" t="s">
        <v>232</v>
      </c>
      <c r="H13" s="313" t="s">
        <v>232</v>
      </c>
      <c r="I13" s="320">
        <v>2531.64</v>
      </c>
      <c r="J13" s="311">
        <v>130620.11</v>
      </c>
      <c r="K13" s="371" t="s">
        <v>232</v>
      </c>
      <c r="L13" s="320">
        <v>412</v>
      </c>
      <c r="M13" s="312">
        <f t="shared" si="0"/>
        <v>82593.64</v>
      </c>
    </row>
    <row r="14" spans="1:13" ht="19.5" customHeight="1">
      <c r="A14" s="166">
        <v>8</v>
      </c>
      <c r="B14" s="232" t="s">
        <v>107</v>
      </c>
      <c r="C14" s="318" t="s">
        <v>232</v>
      </c>
      <c r="D14" s="309" t="s">
        <v>232</v>
      </c>
      <c r="E14" s="320">
        <v>0</v>
      </c>
      <c r="F14" s="310">
        <v>0</v>
      </c>
      <c r="G14" s="323" t="s">
        <v>232</v>
      </c>
      <c r="H14" s="313" t="s">
        <v>232</v>
      </c>
      <c r="I14" s="529">
        <v>2040.6</v>
      </c>
      <c r="J14" s="530">
        <v>102857.29</v>
      </c>
      <c r="K14" s="531" t="s">
        <v>232</v>
      </c>
      <c r="L14" s="529">
        <v>382</v>
      </c>
      <c r="M14" s="532">
        <f t="shared" si="0"/>
        <v>76579.539999999994</v>
      </c>
    </row>
    <row r="15" spans="1:13" ht="19.5" customHeight="1">
      <c r="A15" s="166">
        <v>9</v>
      </c>
      <c r="B15" s="232" t="s">
        <v>108</v>
      </c>
      <c r="C15" s="318" t="s">
        <v>232</v>
      </c>
      <c r="D15" s="309" t="s">
        <v>232</v>
      </c>
      <c r="E15" s="320">
        <v>0</v>
      </c>
      <c r="F15" s="310">
        <v>0</v>
      </c>
      <c r="G15" s="323" t="s">
        <v>232</v>
      </c>
      <c r="H15" s="313" t="s">
        <v>232</v>
      </c>
      <c r="I15" s="529">
        <v>1077.4000000000001</v>
      </c>
      <c r="J15" s="530">
        <v>54394.15</v>
      </c>
      <c r="K15" s="531" t="s">
        <v>232</v>
      </c>
      <c r="L15" s="529">
        <v>376</v>
      </c>
      <c r="M15" s="532">
        <f t="shared" si="0"/>
        <v>75376.72</v>
      </c>
    </row>
    <row r="16" spans="1:13" ht="19.5" customHeight="1">
      <c r="A16" s="166">
        <v>10</v>
      </c>
      <c r="B16" s="232" t="s">
        <v>109</v>
      </c>
      <c r="C16" s="318" t="s">
        <v>232</v>
      </c>
      <c r="D16" s="309" t="s">
        <v>232</v>
      </c>
      <c r="E16" s="320">
        <v>0</v>
      </c>
      <c r="F16" s="310">
        <v>0</v>
      </c>
      <c r="G16" s="322" t="s">
        <v>232</v>
      </c>
      <c r="H16" s="313" t="s">
        <v>232</v>
      </c>
      <c r="I16" s="529">
        <v>2277.6</v>
      </c>
      <c r="J16" s="530">
        <v>115174.85</v>
      </c>
      <c r="K16" s="531" t="s">
        <v>232</v>
      </c>
      <c r="L16" s="529">
        <v>110</v>
      </c>
      <c r="M16" s="532">
        <f t="shared" si="0"/>
        <v>22051.7</v>
      </c>
    </row>
    <row r="17" spans="1:13" ht="19.5" customHeight="1">
      <c r="A17" s="166">
        <v>11</v>
      </c>
      <c r="B17" s="232" t="s">
        <v>110</v>
      </c>
      <c r="C17" s="318">
        <v>4643</v>
      </c>
      <c r="D17" s="309">
        <v>645377</v>
      </c>
      <c r="E17" s="320">
        <v>0</v>
      </c>
      <c r="F17" s="528">
        <f>+E17*143.7</f>
        <v>0</v>
      </c>
      <c r="G17" s="322">
        <v>3821</v>
      </c>
      <c r="H17" s="313">
        <v>175944.21</v>
      </c>
      <c r="I17" s="529">
        <v>3796</v>
      </c>
      <c r="J17" s="530">
        <f>+I17*53.48</f>
        <v>203010.08</v>
      </c>
      <c r="K17" s="531">
        <v>260</v>
      </c>
      <c r="L17" s="529">
        <f>+MAX(K17,L7)</f>
        <v>266</v>
      </c>
      <c r="M17" s="532">
        <f t="shared" si="0"/>
        <v>53325.02</v>
      </c>
    </row>
    <row r="18" spans="1:13" ht="19.5" customHeight="1">
      <c r="A18" s="166">
        <v>12</v>
      </c>
      <c r="B18" s="232" t="s">
        <v>111</v>
      </c>
      <c r="C18" s="318">
        <v>6637</v>
      </c>
      <c r="D18" s="309">
        <v>922543</v>
      </c>
      <c r="E18" s="320">
        <v>0</v>
      </c>
      <c r="F18" s="528">
        <f>+E18*143.7</f>
        <v>0</v>
      </c>
      <c r="G18" s="322">
        <v>4236.8</v>
      </c>
      <c r="H18" s="313">
        <v>194927.26</v>
      </c>
      <c r="I18" s="529">
        <v>3796</v>
      </c>
      <c r="J18" s="530">
        <f>+I18*53.48</f>
        <v>203010.08</v>
      </c>
      <c r="K18" s="531">
        <v>266</v>
      </c>
      <c r="L18" s="529">
        <f>+MAX(K18,L8)</f>
        <v>273</v>
      </c>
      <c r="M18" s="532">
        <f t="shared" si="0"/>
        <v>54728.31</v>
      </c>
    </row>
    <row r="19" spans="1:13" ht="32.25" customHeight="1" thickBot="1">
      <c r="A19" s="233"/>
      <c r="B19" s="239" t="s">
        <v>93</v>
      </c>
      <c r="C19" s="319">
        <f t="shared" ref="C19:K19" si="1">SUM(C7:C18)</f>
        <v>11280</v>
      </c>
      <c r="D19" s="314">
        <f t="shared" si="1"/>
        <v>1567920</v>
      </c>
      <c r="E19" s="321">
        <f t="shared" si="1"/>
        <v>22263</v>
      </c>
      <c r="F19" s="315">
        <f>SUM(F7:F18)</f>
        <v>3100342.7</v>
      </c>
      <c r="G19" s="324">
        <f>SUM(G7:G18)</f>
        <v>8057.8</v>
      </c>
      <c r="H19" s="314">
        <f>SUM(H7:H18)</f>
        <v>370871.47</v>
      </c>
      <c r="I19" s="321">
        <f>SUM(I7:I18)</f>
        <v>34783.040000000001</v>
      </c>
      <c r="J19" s="316">
        <f>SUM(J7:J18)</f>
        <v>1785020.2300000002</v>
      </c>
      <c r="K19" s="319">
        <f t="shared" si="1"/>
        <v>526</v>
      </c>
      <c r="L19" s="321">
        <f>SUM(L7:L18)</f>
        <v>3777</v>
      </c>
      <c r="M19" s="315">
        <f>SUM(M7:M18)</f>
        <v>757175.19</v>
      </c>
    </row>
    <row r="20" spans="1:13" ht="21.75" customHeight="1">
      <c r="A20" s="228"/>
      <c r="B20" s="291"/>
      <c r="C20" s="292"/>
      <c r="D20" s="211"/>
      <c r="E20" s="292"/>
      <c r="F20" s="211">
        <f>ROUND(F19/1000,1)</f>
        <v>3100.3</v>
      </c>
      <c r="G20" s="292"/>
      <c r="H20" s="211"/>
      <c r="I20" s="292"/>
      <c r="J20" s="211">
        <f>ROUND(J19/1000,1)</f>
        <v>1785</v>
      </c>
      <c r="K20" s="292"/>
      <c r="L20" s="292"/>
      <c r="M20" s="211">
        <f>ROUND(M19/1000,1)</f>
        <v>757.2</v>
      </c>
    </row>
    <row r="21" spans="1:13" ht="18.75" customHeight="1" thickBot="1">
      <c r="A21" s="228"/>
      <c r="B21" s="595" t="s">
        <v>203</v>
      </c>
      <c r="C21" s="595"/>
      <c r="D21" s="595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36.75" customHeight="1">
      <c r="A23" s="214">
        <v>1</v>
      </c>
      <c r="B23" s="207" t="s">
        <v>278</v>
      </c>
      <c r="C23" s="398"/>
      <c r="D23" s="398"/>
      <c r="E23" s="398"/>
      <c r="F23" s="310"/>
      <c r="G23" s="399"/>
      <c r="H23" s="398"/>
      <c r="I23" s="398">
        <v>5395.6</v>
      </c>
      <c r="J23" s="312">
        <v>636.70000000000005</v>
      </c>
      <c r="K23" s="399"/>
      <c r="L23" s="398">
        <v>868</v>
      </c>
      <c r="M23" s="312">
        <v>282.10000000000002</v>
      </c>
    </row>
    <row r="24" spans="1:13" ht="23.25" customHeight="1">
      <c r="A24" s="214">
        <v>2</v>
      </c>
      <c r="B24" s="207"/>
      <c r="C24" s="398"/>
      <c r="D24" s="398"/>
      <c r="E24" s="398"/>
      <c r="F24" s="310"/>
      <c r="G24" s="399"/>
      <c r="H24" s="398"/>
      <c r="I24" s="398"/>
      <c r="J24" s="312"/>
      <c r="K24" s="399"/>
      <c r="L24" s="398"/>
      <c r="M24" s="312"/>
    </row>
    <row r="25" spans="1:13" s="176" customFormat="1" ht="23.25" customHeight="1">
      <c r="A25" s="166">
        <v>3</v>
      </c>
      <c r="B25" s="208"/>
      <c r="C25" s="400"/>
      <c r="D25" s="400"/>
      <c r="E25" s="400"/>
      <c r="F25" s="401"/>
      <c r="G25" s="402"/>
      <c r="H25" s="400"/>
      <c r="I25" s="400"/>
      <c r="J25" s="401"/>
      <c r="K25" s="402"/>
      <c r="L25" s="400"/>
      <c r="M25" s="401"/>
    </row>
    <row r="26" spans="1:13" s="164" customFormat="1" ht="24" customHeight="1">
      <c r="A26" s="215"/>
      <c r="B26" s="209" t="s">
        <v>71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636.70000000000005</v>
      </c>
      <c r="K26" s="405"/>
      <c r="L26" s="403"/>
      <c r="M26" s="404">
        <f>SUM(M23:M25)</f>
        <v>282.10000000000002</v>
      </c>
    </row>
    <row r="27" spans="1:13" s="164" customFormat="1" ht="27" customHeight="1" thickBot="1">
      <c r="A27" s="216"/>
      <c r="B27" s="219" t="s">
        <v>152</v>
      </c>
      <c r="C27" s="314"/>
      <c r="D27" s="314"/>
      <c r="E27" s="314"/>
      <c r="F27" s="315">
        <f>+F20-F26</f>
        <v>3100.3</v>
      </c>
      <c r="G27" s="397"/>
      <c r="H27" s="314"/>
      <c r="I27" s="314"/>
      <c r="J27" s="315">
        <f>J20-J26</f>
        <v>1148.3</v>
      </c>
      <c r="K27" s="397"/>
      <c r="L27" s="314"/>
      <c r="M27" s="315">
        <f>M20-M26</f>
        <v>475.1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918.80000000000007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87"/>
      <c r="H30" s="587"/>
      <c r="I30" s="305"/>
      <c r="J30" s="589" t="str">
        <f>+'Ekamut-caxs'!C69</f>
        <v>Ա. Մարգարյան</v>
      </c>
      <c r="K30" s="589"/>
      <c r="M30" s="168"/>
    </row>
    <row r="31" spans="1:13" s="164" customFormat="1">
      <c r="C31" s="171"/>
      <c r="D31" s="171"/>
      <c r="E31" s="170"/>
      <c r="F31" s="170"/>
      <c r="G31" s="588" t="s">
        <v>94</v>
      </c>
      <c r="H31" s="588"/>
      <c r="I31" s="306"/>
      <c r="J31" s="588" t="s">
        <v>112</v>
      </c>
      <c r="K31" s="588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89"/>
      <c r="H32" s="589"/>
      <c r="I32" s="181"/>
      <c r="J32" s="589" t="str">
        <f>+'Ekamut-caxs'!C71</f>
        <v>Ա. Կարապետյան</v>
      </c>
      <c r="K32" s="589"/>
    </row>
    <row r="33" spans="3:13" s="164" customFormat="1">
      <c r="C33" s="167"/>
      <c r="D33" s="167"/>
      <c r="G33" s="588" t="s">
        <v>94</v>
      </c>
      <c r="H33" s="588"/>
      <c r="I33" s="306"/>
      <c r="J33" s="588" t="s">
        <v>112</v>
      </c>
      <c r="K33" s="588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262</v>
      </c>
      <c r="I35" s="489" t="s">
        <v>115</v>
      </c>
      <c r="J35" s="490" t="s">
        <v>255</v>
      </c>
      <c r="K35" s="490"/>
      <c r="L35" s="490" t="s">
        <v>256</v>
      </c>
      <c r="M35" s="490" t="s">
        <v>257</v>
      </c>
    </row>
    <row r="36" spans="3:13" ht="16.5" customHeight="1">
      <c r="C36" s="165" t="s">
        <v>116</v>
      </c>
      <c r="E36" s="165" t="s">
        <v>114</v>
      </c>
      <c r="F36" s="165" t="s">
        <v>263</v>
      </c>
      <c r="I36" s="586" t="s">
        <v>258</v>
      </c>
      <c r="J36" s="586"/>
      <c r="K36" s="490"/>
      <c r="L36" s="586" t="s">
        <v>259</v>
      </c>
      <c r="M36" s="586"/>
    </row>
    <row r="37" spans="3:13">
      <c r="I37" s="586"/>
      <c r="J37" s="586"/>
      <c r="K37" s="490"/>
      <c r="L37" s="586"/>
      <c r="M37" s="586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view="pageBreakPreview" workbookViewId="0">
      <selection activeCell="H28" sqref="H28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3" s="205" customFormat="1" ht="24" customHeight="1">
      <c r="A1" s="603" t="s">
        <v>69</v>
      </c>
      <c r="B1" s="603"/>
      <c r="C1" s="603"/>
      <c r="D1" s="603"/>
      <c r="E1" s="603"/>
    </row>
    <row r="2" spans="1:13" ht="23.25" customHeight="1">
      <c r="A2" s="604" t="str">
        <f>+'Ekamut-caxs'!A8:D8</f>
        <v xml:space="preserve">«Երևանի հ․61 մսուր-մանկապարտեզ» ՀՈԱԿ-ի </v>
      </c>
      <c r="B2" s="604"/>
      <c r="C2" s="604"/>
      <c r="D2" s="604"/>
      <c r="E2" s="604"/>
    </row>
    <row r="3" spans="1:13" ht="28.5" customHeight="1">
      <c r="A3" s="604" t="s">
        <v>260</v>
      </c>
      <c r="B3" s="604"/>
      <c r="C3" s="604"/>
      <c r="D3" s="604"/>
      <c r="E3" s="604"/>
    </row>
    <row r="5" spans="1:13">
      <c r="E5" s="376" t="s">
        <v>149</v>
      </c>
    </row>
    <row r="6" spans="1:13" ht="54" customHeight="1">
      <c r="A6" s="377" t="s">
        <v>3</v>
      </c>
      <c r="B6" s="377" t="s">
        <v>97</v>
      </c>
      <c r="C6" s="377" t="s">
        <v>215</v>
      </c>
      <c r="D6" s="377" t="s">
        <v>219</v>
      </c>
      <c r="E6" s="377" t="s">
        <v>220</v>
      </c>
    </row>
    <row r="7" spans="1:13">
      <c r="A7" s="377">
        <v>1</v>
      </c>
      <c r="B7" s="377">
        <v>2</v>
      </c>
      <c r="C7" s="377">
        <v>3</v>
      </c>
      <c r="D7" s="377">
        <v>4</v>
      </c>
      <c r="E7" s="377">
        <v>5</v>
      </c>
    </row>
    <row r="8" spans="1:13" ht="24.75" customHeight="1">
      <c r="A8" s="378">
        <v>1</v>
      </c>
      <c r="B8" s="379" t="s">
        <v>229</v>
      </c>
      <c r="C8" s="352">
        <v>51587.8</v>
      </c>
      <c r="D8" s="352">
        <v>2543.5</v>
      </c>
      <c r="E8" s="352">
        <v>10786.7</v>
      </c>
    </row>
    <row r="9" spans="1:13" s="387" customFormat="1" ht="25.5" customHeight="1">
      <c r="A9" s="383">
        <v>2</v>
      </c>
      <c r="B9" s="384" t="s">
        <v>221</v>
      </c>
      <c r="C9" s="385">
        <v>3393.4</v>
      </c>
      <c r="D9" s="385">
        <v>0</v>
      </c>
      <c r="E9" s="385">
        <v>0</v>
      </c>
      <c r="F9" s="386" t="s">
        <v>268</v>
      </c>
      <c r="L9" s="387">
        <v>3393.4</v>
      </c>
    </row>
    <row r="10" spans="1:13" s="387" customFormat="1" ht="25.5" customHeight="1">
      <c r="A10" s="383">
        <v>3</v>
      </c>
      <c r="B10" s="384" t="s">
        <v>216</v>
      </c>
      <c r="C10" s="385">
        <v>3397.4</v>
      </c>
      <c r="D10" s="385">
        <v>0</v>
      </c>
      <c r="E10" s="385">
        <v>0</v>
      </c>
      <c r="F10" s="386" t="s">
        <v>268</v>
      </c>
      <c r="L10" s="387">
        <v>3393.4</v>
      </c>
      <c r="M10" s="387">
        <v>4</v>
      </c>
    </row>
    <row r="11" spans="1:13" s="205" customFormat="1" ht="31.5" customHeight="1">
      <c r="A11" s="380"/>
      <c r="B11" s="381" t="s">
        <v>217</v>
      </c>
      <c r="C11" s="382">
        <f>ROUND(SUM(C8:C10),1)</f>
        <v>58378.6</v>
      </c>
      <c r="D11" s="382">
        <f t="shared" ref="D11:E11" si="0">ROUND(SUM(D8:D10),1)</f>
        <v>2543.5</v>
      </c>
      <c r="E11" s="382">
        <f t="shared" si="0"/>
        <v>10786.7</v>
      </c>
    </row>
    <row r="13" spans="1:13" ht="51" customHeight="1">
      <c r="B13" s="605" t="s">
        <v>222</v>
      </c>
      <c r="C13" s="605"/>
      <c r="D13" s="605"/>
      <c r="E13" s="605"/>
    </row>
    <row r="18" spans="2:5" ht="20.25" customHeight="1">
      <c r="B18" s="163" t="s">
        <v>2</v>
      </c>
      <c r="C18" s="163"/>
      <c r="D18" s="606" t="str">
        <f>+'Ekamut-caxs'!C69</f>
        <v>Ա. Մարգարյան</v>
      </c>
      <c r="E18" s="606"/>
    </row>
    <row r="19" spans="2:5" ht="18.75" customHeight="1">
      <c r="B19" s="163" t="s">
        <v>4</v>
      </c>
      <c r="D19" s="601" t="s">
        <v>5</v>
      </c>
      <c r="E19" s="601"/>
    </row>
    <row r="20" spans="2:5" ht="18.75" customHeight="1">
      <c r="B20" s="163"/>
      <c r="D20" s="412"/>
      <c r="E20" s="412"/>
    </row>
    <row r="21" spans="2:5" ht="18.75" customHeight="1">
      <c r="B21" s="163" t="s">
        <v>6</v>
      </c>
      <c r="D21" s="602" t="str">
        <f>+'Ekamut-caxs'!C71</f>
        <v>Ա. Կարապետյան</v>
      </c>
      <c r="E21" s="602"/>
    </row>
    <row r="22" spans="2:5" ht="23.25" customHeight="1">
      <c r="D22" s="601" t="s">
        <v>5</v>
      </c>
      <c r="E22" s="601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view="pageBreakPreview" topLeftCell="A25" workbookViewId="0">
      <selection activeCell="H28" sqref="H28"/>
    </sheetView>
  </sheetViews>
  <sheetFormatPr defaultColWidth="9.109375" defaultRowHeight="15"/>
  <cols>
    <col min="1" max="1" width="4.44140625" style="524" customWidth="1"/>
    <col min="2" max="2" width="60.88671875" style="513" customWidth="1"/>
    <col min="3" max="3" width="17.109375" style="513" customWidth="1"/>
    <col min="4" max="4" width="17.5546875" style="513" customWidth="1"/>
    <col min="5" max="16384" width="9.109375" style="513"/>
  </cols>
  <sheetData>
    <row r="1" spans="1:4" s="512" customFormat="1" ht="24" customHeight="1">
      <c r="A1" s="608" t="s">
        <v>69</v>
      </c>
      <c r="B1" s="608"/>
      <c r="C1" s="608"/>
      <c r="D1" s="608"/>
    </row>
    <row r="2" spans="1:4" ht="18">
      <c r="A2" s="609" t="str">
        <f>+'Ekamut-caxs'!A8:D8</f>
        <v xml:space="preserve">«Երևանի հ․61 մսուր-մանկապարտեզ» ՀՈԱԿ-ի </v>
      </c>
      <c r="B2" s="609"/>
      <c r="C2" s="609"/>
      <c r="D2" s="609"/>
    </row>
    <row r="3" spans="1:4" ht="18">
      <c r="A3" s="609" t="s">
        <v>261</v>
      </c>
      <c r="B3" s="609"/>
      <c r="C3" s="609"/>
      <c r="D3" s="609"/>
    </row>
    <row r="6" spans="1:4" ht="59.25" customHeight="1">
      <c r="A6" s="514" t="s">
        <v>3</v>
      </c>
      <c r="B6" s="514" t="s">
        <v>127</v>
      </c>
      <c r="C6" s="514" t="s">
        <v>128</v>
      </c>
      <c r="D6" s="514" t="s">
        <v>265</v>
      </c>
    </row>
    <row r="7" spans="1:4" s="517" customFormat="1" ht="36.75" customHeight="1">
      <c r="A7" s="515">
        <v>1</v>
      </c>
      <c r="B7" s="516" t="s">
        <v>129</v>
      </c>
      <c r="C7" s="515">
        <f>SUM(C8:C10)</f>
        <v>1</v>
      </c>
      <c r="D7" s="515">
        <f>SUM(D8:D10)</f>
        <v>0</v>
      </c>
    </row>
    <row r="8" spans="1:4" ht="25.5" customHeight="1">
      <c r="A8" s="518">
        <v>1.1000000000000001</v>
      </c>
      <c r="B8" s="519" t="s">
        <v>130</v>
      </c>
      <c r="C8" s="518">
        <v>1</v>
      </c>
      <c r="D8" s="518"/>
    </row>
    <row r="9" spans="1:4" ht="25.5" customHeight="1">
      <c r="A9" s="518">
        <v>1.2</v>
      </c>
      <c r="B9" s="519" t="s">
        <v>131</v>
      </c>
      <c r="C9" s="518"/>
      <c r="D9" s="518"/>
    </row>
    <row r="10" spans="1:4" ht="25.5" customHeight="1">
      <c r="A10" s="518">
        <v>1.3</v>
      </c>
      <c r="B10" s="519" t="s">
        <v>132</v>
      </c>
      <c r="C10" s="518"/>
      <c r="D10" s="518"/>
    </row>
    <row r="11" spans="1:4" s="517" customFormat="1" ht="31.5" customHeight="1">
      <c r="A11" s="515">
        <v>2</v>
      </c>
      <c r="B11" s="520" t="s">
        <v>133</v>
      </c>
      <c r="C11" s="515">
        <f>SUM(C12:C14)</f>
        <v>2</v>
      </c>
      <c r="D11" s="515">
        <f>SUM(D12:D14)</f>
        <v>0</v>
      </c>
    </row>
    <row r="12" spans="1:4" ht="21.75" customHeight="1">
      <c r="A12" s="518">
        <v>2.1</v>
      </c>
      <c r="B12" s="519" t="s">
        <v>134</v>
      </c>
      <c r="C12" s="518">
        <v>1</v>
      </c>
      <c r="D12" s="518"/>
    </row>
    <row r="13" spans="1:4" ht="21.75" customHeight="1">
      <c r="A13" s="518">
        <v>2.2000000000000002</v>
      </c>
      <c r="B13" s="519" t="s">
        <v>135</v>
      </c>
      <c r="C13" s="518">
        <v>1</v>
      </c>
      <c r="D13" s="518"/>
    </row>
    <row r="14" spans="1:4" ht="21.75" customHeight="1">
      <c r="A14" s="518">
        <v>2.2999999999999998</v>
      </c>
      <c r="B14" s="519" t="s">
        <v>136</v>
      </c>
      <c r="C14" s="518"/>
      <c r="D14" s="518"/>
    </row>
    <row r="15" spans="1:4" s="517" customFormat="1" ht="39.75" customHeight="1">
      <c r="A15" s="515">
        <v>3</v>
      </c>
      <c r="B15" s="516" t="s">
        <v>137</v>
      </c>
      <c r="C15" s="515">
        <f>SUM(C16:C19)</f>
        <v>3</v>
      </c>
      <c r="D15" s="515">
        <f>SUM(D16:D19)</f>
        <v>0</v>
      </c>
    </row>
    <row r="16" spans="1:4" ht="23.25" customHeight="1">
      <c r="A16" s="518">
        <v>3.1</v>
      </c>
      <c r="B16" s="521" t="s">
        <v>138</v>
      </c>
      <c r="C16" s="518">
        <v>1</v>
      </c>
      <c r="D16" s="518"/>
    </row>
    <row r="17" spans="1:4" ht="23.25" customHeight="1">
      <c r="A17" s="518">
        <v>3.2</v>
      </c>
      <c r="B17" s="521" t="s">
        <v>139</v>
      </c>
      <c r="C17" s="518">
        <v>1</v>
      </c>
      <c r="D17" s="518"/>
    </row>
    <row r="18" spans="1:4" ht="23.25" customHeight="1">
      <c r="A18" s="518">
        <v>3.3</v>
      </c>
      <c r="B18" s="521" t="s">
        <v>140</v>
      </c>
      <c r="C18" s="518">
        <v>1</v>
      </c>
      <c r="D18" s="518"/>
    </row>
    <row r="19" spans="1:4" ht="23.25" customHeight="1">
      <c r="A19" s="518">
        <v>3.4</v>
      </c>
      <c r="B19" s="521" t="s">
        <v>270</v>
      </c>
      <c r="C19" s="518"/>
      <c r="D19" s="518"/>
    </row>
    <row r="20" spans="1:4" s="517" customFormat="1" ht="35.25" customHeight="1">
      <c r="A20" s="515">
        <v>4</v>
      </c>
      <c r="B20" s="516" t="s">
        <v>141</v>
      </c>
      <c r="C20" s="515">
        <f>SUM(C21:C23)</f>
        <v>2</v>
      </c>
      <c r="D20" s="515">
        <f>SUM(D21:D23)</f>
        <v>0</v>
      </c>
    </row>
    <row r="21" spans="1:4" ht="23.25" customHeight="1">
      <c r="A21" s="518">
        <v>4.0999999999999996</v>
      </c>
      <c r="B21" s="521" t="s">
        <v>142</v>
      </c>
      <c r="C21" s="518">
        <v>1</v>
      </c>
      <c r="D21" s="518"/>
    </row>
    <row r="22" spans="1:4" ht="23.25" customHeight="1">
      <c r="A22" s="518">
        <v>4.2</v>
      </c>
      <c r="B22" s="521" t="s">
        <v>143</v>
      </c>
      <c r="C22" s="518">
        <v>1</v>
      </c>
      <c r="D22" s="518"/>
    </row>
    <row r="23" spans="1:4" ht="23.25" customHeight="1">
      <c r="A23" s="518">
        <v>4.3</v>
      </c>
      <c r="B23" s="521" t="s">
        <v>144</v>
      </c>
      <c r="C23" s="518"/>
      <c r="D23" s="518"/>
    </row>
    <row r="24" spans="1:4" s="517" customFormat="1" ht="31.5" customHeight="1">
      <c r="A24" s="515"/>
      <c r="B24" s="516" t="s">
        <v>71</v>
      </c>
      <c r="C24" s="515">
        <f>C7+C11+C15+C20</f>
        <v>8</v>
      </c>
      <c r="D24" s="515">
        <f>D7+D11+D15+D20</f>
        <v>0</v>
      </c>
    </row>
    <row r="25" spans="1:4" s="517" customFormat="1" ht="25.5" customHeight="1">
      <c r="A25" s="522"/>
      <c r="B25" s="523"/>
      <c r="C25" s="522"/>
      <c r="D25" s="522"/>
    </row>
    <row r="26" spans="1:4" s="517" customFormat="1" ht="45.75" customHeight="1">
      <c r="A26" s="522"/>
      <c r="B26" s="527" t="s">
        <v>266</v>
      </c>
      <c r="C26" s="515">
        <v>0</v>
      </c>
      <c r="D26" s="522"/>
    </row>
    <row r="27" spans="1:4" ht="30.75" customHeight="1"/>
    <row r="28" spans="1:4" ht="18">
      <c r="B28" s="525" t="s">
        <v>2</v>
      </c>
      <c r="C28" s="610" t="str">
        <f>+'Ekamut-caxs'!C69</f>
        <v>Ա. Մարգարյան</v>
      </c>
      <c r="D28" s="610"/>
    </row>
    <row r="29" spans="1:4" ht="15.75" customHeight="1">
      <c r="B29" s="526" t="s">
        <v>4</v>
      </c>
      <c r="C29" s="607" t="s">
        <v>5</v>
      </c>
      <c r="D29" s="607"/>
    </row>
    <row r="30" spans="1:4" ht="27" customHeight="1">
      <c r="B30" s="517" t="s">
        <v>6</v>
      </c>
      <c r="C30" s="610" t="str">
        <f>+'Ekamut-caxs'!C71</f>
        <v>Ա. Կարապետյան</v>
      </c>
      <c r="D30" s="610"/>
    </row>
    <row r="31" spans="1:4">
      <c r="C31" s="607" t="s">
        <v>5</v>
      </c>
      <c r="D31" s="607"/>
    </row>
    <row r="32" spans="1:4">
      <c r="B32" s="524" t="s">
        <v>145</v>
      </c>
      <c r="C32" s="524"/>
      <c r="D32" s="524"/>
    </row>
  </sheetData>
  <mergeCells count="7">
    <mergeCell ref="C31:D31"/>
    <mergeCell ref="A1:D1"/>
    <mergeCell ref="A2:D2"/>
    <mergeCell ref="A3:D3"/>
    <mergeCell ref="C28:D28"/>
    <mergeCell ref="C29:D29"/>
    <mergeCell ref="C30:D30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aTXMz/OMkAflFtOwp+ZlSDYoxU6rnJ0NafiHdJAgl0U=</DigestValue>
    </Reference>
    <Reference Type="http://www.w3.org/2000/09/xmldsig#Object" URI="#idOfficeObject">
      <DigestMethod Algorithm="http://www.w3.org/2001/04/xmlenc#sha256"/>
      <DigestValue>KyiDm0VK9sA1M6TbxGl14jOH1kZSAOUCZhpkWVx4BYM=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5/DqBNVSDzZdFcNKmRW3SeKOR1U5vDzX3eQQSzu78CQ=</DigestValue>
    </Reference>
    <Reference Type="http://www.w3.org/2000/09/xmldsig#Object" URI="#idValidSigLnImg">
      <DigestMethod Algorithm="http://www.w3.org/2001/04/xmlenc#sha256"/>
      <DigestValue>v0VfnzHPabuMhZJkstOfDfZLNm9cpzL9OFHi46+bcFM=</DigestValue>
    </Reference>
    <Reference Type="http://www.w3.org/2000/09/xmldsig#Object" URI="#idInvalidSigLnImg">
      <DigestMethod Algorithm="http://www.w3.org/2001/04/xmlenc#sha256"/>
      <DigestValue>YF/qCvN6TrHeee7GMuy0C4ZSModVJgYkfaFDHA1Ooo4=</DigestValue>
    </Reference>
  </SignedInfo>
  <SignatureValue>Nkrz0pHOkgzgq9PpwM2dTTqO4BiVBvQ+HWZUhm7QMNiMoBJ1tyC4A2GJr4nF22lQDxSGoJ/geYlQ
8Qbh0MxSS2ytTOUfuOrrjNWKOD/bbhpplNiajYIgwctvEhH5zQaE3brhS43sPK8IYjKK3M2NbxvO
02i6WKIGCUyQbI6yqlREUrdEn+5JqIGMWM3iseXdq7JHtEanmknaW3/Uq5pQ3xeLC6B90u3TADfj
TkwFHGUZKvnFWDaFKICpmLLD5rYJPj3gjSMC+3R0lN0GG+sjNl53Zk8kW+IT+7maK3F4hbtmZv00
bvvWcXP6XKYr2sBUajjwsZRcUqniJRTofiqZJw==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hWeP9bXxux7QfEQkRGWIUHy3eqz/6BGk5TZTOdQf/Ik=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nPFtxyBGFfLC2+HaBPttwbYtJdRZsZaBhHOZCtaz6wk=</DigestValue>
      </Reference>
      <Reference URI="/xl/drawings/vmlDrawing2.vml?ContentType=application/vnd.openxmlformats-officedocument.vmlDrawing">
        <DigestMethod Algorithm="http://www.w3.org/2001/04/xmlenc#sha256"/>
        <DigestValue>edn/pBHDKWdo/5PouCDIXAxgpoRrf471vsub5d6mYfE=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Z2VG7VV9tHpKhgkza0aDCL7uOTznYKW/e0MRYhG+qMQ=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jgiQ/HQUeMFQCEyeBQjXBIwHmPUWtUlotfrx0qW/ink=</DigestValue>
      </Reference>
      <Reference URI="/xl/styles.xml?ContentType=application/vnd.openxmlformats-officedocument.spreadsheetml.styles+xml">
        <DigestMethod Algorithm="http://www.w3.org/2001/04/xmlenc#sha256"/>
        <DigestValue>x3AqvPzM5iFE5U+Ey99ak1HhxyGaHamSGWQpL35myR0=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wufPqgQUWWbZXCxnpEPCpFj+vMUuQCl5L33ZKfy2GAU=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KE+PktPVH70DbqTjvTG61G33+egYcGDffJH/nOw4684=</DigestValue>
      </Reference>
      <Reference URI="/xl/worksheets/sheet2.xml?ContentType=application/vnd.openxmlformats-officedocument.spreadsheetml.worksheet+xml">
        <DigestMethod Algorithm="http://www.w3.org/2001/04/xmlenc#sha256"/>
        <DigestValue>jtPRjDK1SXeMSo5YfMo8no+p+u834dgHrhEgNTZUiT8=</DigestValue>
      </Reference>
      <Reference URI="/xl/worksheets/sheet3.xml?ContentType=application/vnd.openxmlformats-officedocument.spreadsheetml.worksheet+xml">
        <DigestMethod Algorithm="http://www.w3.org/2001/04/xmlenc#sha256"/>
        <DigestValue>0XXcq1Gw0dixOZgjetlF78qtJ0OLOdstwDj2wPrqlcE=</DigestValue>
      </Reference>
      <Reference URI="/xl/worksheets/sheet4.xml?ContentType=application/vnd.openxmlformats-officedocument.spreadsheetml.worksheet+xml">
        <DigestMethod Algorithm="http://www.w3.org/2001/04/xmlenc#sha256"/>
        <DigestValue>ZuJNscXCbzNXK7sr10OGqdkpiZf6sFKz7LtcD2e6zHQ=</DigestValue>
      </Reference>
      <Reference URI="/xl/worksheets/sheet5.xml?ContentType=application/vnd.openxmlformats-officedocument.spreadsheetml.worksheet+xml">
        <DigestMethod Algorithm="http://www.w3.org/2001/04/xmlenc#sha256"/>
        <DigestValue>NCVXwvw1XcVYj42T6e0+AKKvxJ+EnZO4/q//UHi8/LY=</DigestValue>
      </Reference>
      <Reference URI="/xl/worksheets/sheet6.xml?ContentType=application/vnd.openxmlformats-officedocument.spreadsheetml.worksheet+xml">
        <DigestMethod Algorithm="http://www.w3.org/2001/04/xmlenc#sha256"/>
        <DigestValue>9dtng7NkKmSWVrg+M+kLrTfbBncgWzVgkodKlUQ5oTw=</DigestValue>
      </Reference>
      <Reference URI="/xl/worksheets/sheet7.xml?ContentType=application/vnd.openxmlformats-officedocument.spreadsheetml.worksheet+xml">
        <DigestMethod Algorithm="http://www.w3.org/2001/04/xmlenc#sha256"/>
        <DigestValue>f4DroUDwkVxR13Jb0u1Uo0C5aAJyIZMnakepgYBqnzc=</DigestValue>
      </Reference>
      <Reference URI="/xl/worksheets/sheet8.xml?ContentType=application/vnd.openxmlformats-officedocument.spreadsheetml.worksheet+xml">
        <DigestMethod Algorithm="http://www.w3.org/2001/04/xmlenc#sha256"/>
        <DigestValue>KcwgnsjUORp9F1Nx/ELMGx4eYhISVcvBJUgVX9yMZhQ=</DigestValue>
      </Reference>
      <Reference URI="/xl/worksheets/sheet9.xml?ContentType=application/vnd.openxmlformats-officedocument.spreadsheetml.worksheet+xml">
        <DigestMethod Algorithm="http://www.w3.org/2001/04/xmlenc#sha256"/>
        <DigestValue>u4/wluEMkGN30ZukD8Fziqvin3GLSWuyQpby3HV4H4M=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2022-12-29T07:06:43Z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{B81DD7A2-E464-48D9-AB64-204396FB27A7}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2022-12-29T07:06:43Z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pM5PAIjQTwDO/FN33GKNd1jOTwD9DgrSAAAAANjWbQDY1m0Adq4NcAAAAACwB0oJTM5PAAAAAAAAAAAAAAAAAAAAAADw0W0AAAAAAAAAAAAAAAAAAAAAAAAAAAAAAAAAAAAAAAAAAAAAAAAAChOx4gAAAAD4z08A6ftTdwAATwAAAAAA9ftTd8dnY+L1////AAAAAAAAAAAAAAAAkAEAAGtkY+KUzk8A3a9zdwAAFnaIzk8AAAAAAJDOTwAAAAAAAAAAAGG4cncAAAAACQAAAKjPTwCoz08AAAIAAPz///8BAAAAAAAAAAAAAAAAAAAAAAAAAAAAAABYj0Y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cLAYTAABtAL0ts27R6vRiFtGx4mhSdAAoAgAA0AdqAAgCAADQB2oAZAAAAOwSTwAIAgAAcB8GE+CtJxfQ/GAXAAAAAAAAAAAAAGoAAgAAAAAAAABBAAAAAABqAHwCagAAAAAA/AEAAMQSagAAAAAAAABtAMASagAAAIl3sAxPAK5eiXdgKgYTrl6JdwAAAAAAAAAAAAZuAAAGbgDEDE8AHy+nbgAAbQAAAAAA/AEAANQMTwDdLqduAAAAAAcAAAAAAAAAYbhyd/wBAAAHAAAA/A1PAPwNTwAAAgAA/P///wEAAAAAAAAAAAAAAAAAAABYj0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kXoAxPAIQOTwDO/FN3JKJtAAAAAAD6DAq7OwAAAH8AAAAAAAAABQAAAOkAAAB47U0XAAAAALCk9BIAAAAA4MYBAZCs9BIAAAAAsKT0ErCSuG4DAAAAuJK4bgEAAABADiUXvGrrbr0ts27R6vRiFtGx4mhSdAD0DU8A6ftTdwAATwACAAAA9ftTd+wSTwDg////AAAAAAAAAAAAAAAAkAEAAAAAAAEAAAAAYQByAGkAYQBsAAAAAAAAAAAAAAAAAAAABgAAAAAAAABhuHJ3AAAAAAYAAACkDU8ApA1PAAACAAD8////AQAAAAAAAAAAAAAAAAAAAFiPR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p08AraZUd3MPAAC4p08AghQhK4IUKwAAAAAA/////3MP8P//////qAoAAArwCgDkpWcXAAAAAIIUK///////qAoAACErAQBgARIgAAAAAJw9pXZ5RFJ3ghQhK4ROSRcBAAAA/////wAAAADY3ygaJKxPAAAAAADY3ygaAABEF4pEUndgARIgghQhKwEAAACETkkX2N8oGgAAAAAAAAAAghQrACSsTwCCFCv//////6gKAAAhKwEAYAESIAAAAACOJFZ3ghQhK1DwihcKAAAA/////wAAAAAQAAAAAwEAAHghAQAcAAABghQhK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KTOTwCI0E8AzvxTd9xijXdYzk8A/Q4K0gAAAADY1m0A2NZtAHauDXAAAAAAsAdKCUzOTwAAAAAAAAAAAAAAAAAAAAAA8NFtAAAAAAAAAAAAAAAAAAAAAAAAAAAAAAAAAAAAAAAAAAAAAAAAAAoTseIAAAAA+M9PAOn7U3cAAE8AAAAAAPX7U3fHZ2Pi9f///wAAAAAAAAAAAAAAAJABAABrZGPilM5PAN2vc3cAABZ2iM5PAAAAAACQzk8AAAAAAAAAAABhuHJ3AAAAAAkAAACoz08AqM9PAAACAAD8////AQAAAAAAAAAAAAAAAAAAAAAAAAAAAAAAWI9G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LAYTAABtAL0ts27R6vRiFtGx4mhSdAAoAgAA0AdqAAgCAADQB2oAZAAAAOwSTwAIAgAAcB8GE+CtJxfQ/GAXAAAAAAAAAAAAAGoAAgAAAAAAAABBAAAAAABqAHwCagAAAAAA/AEAAMQSagAAAAAAAABtAMASagAAAIl3sAxPAK5eiXdgKgYTrl6JdwAAAAAAAAAAAAZuAAAGbgDEDE8AHy+nbgAAbQAAAAAA/AEAANQMTwDdLqduAAAAAAcAAAAAAAAAYbhyd/wBAAAHAAAA/A1PAPwNTwAAAgAA/P///wEAAAAAAAAAAAAAAAAAAABYj0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kXoAxPAIQOTwDO/FN3JKJtAAAAAAD6DAq7OwAAAH8AAAAAAAAABQAAAOkAAAB47U0XAAAAALCk9BIAAAAA4MYBAZCs9BIAAAAAsKT0ErCSuG4DAAAAuJK4bgEAAABADiUXvGrrbr0ts27R6vRiFtGx4mhSdAD0DU8A6ftTdwAATwACAAAA9ftTd+wSTwDg////AAAAAAAAAAAAAAAAkAEAAAAAAAEAAAAAYQByAGkAYQBsAAAAAAAAAAAAAAAAAAAABgAAAAAAAABhuHJ3AAAAAAYAAACkDU8ApA1PAAACAAD8////AQAAAAAAAAAAAAAAAAAAAFiPR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p08AraZUd3MPAAC4p08Asgsh6rIL6gAAAAAAXk7FbnMP8P//////qAoAAArwCgDkpWcXAAAAALIL6v//////qAoAACHqAQBgARIgAAAAAJw9pXZ5RFJ3sgsh6oROSRcBAAAA/////wAAAACIIykaJKxPAAAAAACIIykaAABEF4pEUndgARIgsgsh6gEAAACETkkXiCMpGgAAAAAAAAAAsgvqACSsTwCyC+r//////6gKAAAh6gEAYAESIAAAAACOJFZ3sgsh6qhKTRoRAAAA/////wAAAAAQAAAAAwEAAHghAQAcAAABsgsh6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p71HJjtuVI6YZqWmJK5l1GYWHjNqzepGQX6brS3Ikko=</DigestValue>
    </Reference>
    <Reference Type="http://www.w3.org/2000/09/xmldsig#Object" URI="#idOfficeObject">
      <DigestMethod Algorithm="http://www.w3.org/2001/04/xmlenc#sha256"/>
      <DigestValue>v/tt8VLGjvpYPbiu1SZ3T9t/r07EfIinyQoQH2m9NxI=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a1DorICXG2/AIR1Gp1/yYCFxbhnCrKa+ddfIFXJUmlE=</DigestValue>
    </Reference>
    <Reference Type="http://www.w3.org/2000/09/xmldsig#Object" URI="#idValidSigLnImg">
      <DigestMethod Algorithm="http://www.w3.org/2001/04/xmlenc#sha256"/>
      <DigestValue>xCdj/eQuumdEkdvvJAXLvbD+MBiftKxC7pJMCBmJhgY=</DigestValue>
    </Reference>
    <Reference Type="http://www.w3.org/2000/09/xmldsig#Object" URI="#idInvalidSigLnImg">
      <DigestMethod Algorithm="http://www.w3.org/2001/04/xmlenc#sha256"/>
      <DigestValue>fxniL56sOb5FeCuvRv9/QVSjUL/DcbDhI6LS+TOHcBE=</DigestValue>
    </Reference>
  </SignedInfo>
  <SignatureValue>RbtISLpOWKVVXXwXKMqKwFqiT1gBHGmp1B2HB9ukNshWbhq8MJEPXpeMLGiUU05P2x5HgWHXwMCO
7vIPPIWy7kBJgN42LUItdXRKfIZ99qMQhJV+0OaAoNpff8K+g2R1K+PdOsqTdgvLPbKbMgXKWdbN
SrIdWg9KvIfphJzJ29uO2T+53Io7TgcCFMsD4iNdI/SW3bRxPehKamVV0qFsVU9lifz1TwBX6kXP
VDos48kUgcNB88nSCoTNj9IgZuYsXB5E2zbC7sH/g0HFOFiukO/BruYJ5prJhWZQTyQvBOvd7Sy/
pZ3xKM/lzjGm4Dz7z47YFKj7CJZQ1+TefjBmCQ==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hWeP9bXxux7QfEQkRGWIUHy3eqz/6BGk5TZTOdQf/Ik=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nPFtxyBGFfLC2+HaBPttwbYtJdRZsZaBhHOZCtaz6wk=</DigestValue>
      </Reference>
      <Reference URI="/xl/drawings/vmlDrawing2.vml?ContentType=application/vnd.openxmlformats-officedocument.vmlDrawing">
        <DigestMethod Algorithm="http://www.w3.org/2001/04/xmlenc#sha256"/>
        <DigestValue>edn/pBHDKWdo/5PouCDIXAxgpoRrf471vsub5d6mYfE=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Z2VG7VV9tHpKhgkza0aDCL7uOTznYKW/e0MRYhG+qMQ=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jgiQ/HQUeMFQCEyeBQjXBIwHmPUWtUlotfrx0qW/ink=</DigestValue>
      </Reference>
      <Reference URI="/xl/styles.xml?ContentType=application/vnd.openxmlformats-officedocument.spreadsheetml.styles+xml">
        <DigestMethod Algorithm="http://www.w3.org/2001/04/xmlenc#sha256"/>
        <DigestValue>x3AqvPzM5iFE5U+Ey99ak1HhxyGaHamSGWQpL35myR0=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wufPqgQUWWbZXCxnpEPCpFj+vMUuQCl5L33ZKfy2GAU=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KE+PktPVH70DbqTjvTG61G33+egYcGDffJH/nOw4684=</DigestValue>
      </Reference>
      <Reference URI="/xl/worksheets/sheet2.xml?ContentType=application/vnd.openxmlformats-officedocument.spreadsheetml.worksheet+xml">
        <DigestMethod Algorithm="http://www.w3.org/2001/04/xmlenc#sha256"/>
        <DigestValue>jtPRjDK1SXeMSo5YfMo8no+p+u834dgHrhEgNTZUiT8=</DigestValue>
      </Reference>
      <Reference URI="/xl/worksheets/sheet3.xml?ContentType=application/vnd.openxmlformats-officedocument.spreadsheetml.worksheet+xml">
        <DigestMethod Algorithm="http://www.w3.org/2001/04/xmlenc#sha256"/>
        <DigestValue>0XXcq1Gw0dixOZgjetlF78qtJ0OLOdstwDj2wPrqlcE=</DigestValue>
      </Reference>
      <Reference URI="/xl/worksheets/sheet4.xml?ContentType=application/vnd.openxmlformats-officedocument.spreadsheetml.worksheet+xml">
        <DigestMethod Algorithm="http://www.w3.org/2001/04/xmlenc#sha256"/>
        <DigestValue>ZuJNscXCbzNXK7sr10OGqdkpiZf6sFKz7LtcD2e6zHQ=</DigestValue>
      </Reference>
      <Reference URI="/xl/worksheets/sheet5.xml?ContentType=application/vnd.openxmlformats-officedocument.spreadsheetml.worksheet+xml">
        <DigestMethod Algorithm="http://www.w3.org/2001/04/xmlenc#sha256"/>
        <DigestValue>NCVXwvw1XcVYj42T6e0+AKKvxJ+EnZO4/q//UHi8/LY=</DigestValue>
      </Reference>
      <Reference URI="/xl/worksheets/sheet6.xml?ContentType=application/vnd.openxmlformats-officedocument.spreadsheetml.worksheet+xml">
        <DigestMethod Algorithm="http://www.w3.org/2001/04/xmlenc#sha256"/>
        <DigestValue>9dtng7NkKmSWVrg+M+kLrTfbBncgWzVgkodKlUQ5oTw=</DigestValue>
      </Reference>
      <Reference URI="/xl/worksheets/sheet7.xml?ContentType=application/vnd.openxmlformats-officedocument.spreadsheetml.worksheet+xml">
        <DigestMethod Algorithm="http://www.w3.org/2001/04/xmlenc#sha256"/>
        <DigestValue>f4DroUDwkVxR13Jb0u1Uo0C5aAJyIZMnakepgYBqnzc=</DigestValue>
      </Reference>
      <Reference URI="/xl/worksheets/sheet8.xml?ContentType=application/vnd.openxmlformats-officedocument.spreadsheetml.worksheet+xml">
        <DigestMethod Algorithm="http://www.w3.org/2001/04/xmlenc#sha256"/>
        <DigestValue>KcwgnsjUORp9F1Nx/ELMGx4eYhISVcvBJUgVX9yMZhQ=</DigestValue>
      </Reference>
      <Reference URI="/xl/worksheets/sheet9.xml?ContentType=application/vnd.openxmlformats-officedocument.spreadsheetml.worksheet+xml">
        <DigestMethod Algorithm="http://www.w3.org/2001/04/xmlenc#sha256"/>
        <DigestValue>u4/wluEMkGN30ZukD8Fziqvin3GLSWuyQpby3HV4H4M=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2022-12-29T07:07:03Z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{004E24BA-91E8-4A99-B17B-1FB73A9BAB43}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2022-12-29T07:07:03Z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pM5PAIjQTwDO/FN33GKNd1jOTwD9DgrSAAAAANjWbQDY1m0Adq4NcAAAAACwB0oJTM5PAAAAAAAAAAAAAAAAAAAAAADw0W0AAAAAAAAAAAAAAAAAAAAAAAAAAAAAAAAAAAAAAAAAAAAAAAAAChOx4gAAAAD4z08A6ftTdwAATwAAAAAA9ftTd8dnY+L1////AAAAAAAAAAAAAAAAkAEAAGtkY+KUzk8A3a9zdwAAFnaIzk8AAAAAAJDOTwAAAAAAAAAAAGG4cncAAAAACQAAAKjPTwCoz08AAAIAAPz///8BAAAAAAAAAAAAAAAAAAAAAAAAAAAAAABYj0Y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cLAYTAABtAL0ts27R6vRiFtGx4mhSdAAoAgAA0AdqAAgCAADQB2oAZAAAAOwSTwAIAgAAcB8GE+CtJxfQ/GAXAAAAAAAAAAAAAGoAAgAAAAAAAABBAAAAAABqAHwCagAAAAAA/AEAAMQSagAAAAAAAABtAMASagAAAIl3sAxPAK5eiXdgKgYTrl6JdwAAAAAAAAAAAAZuAAAGbgDEDE8AHy+nbgAAbQAAAAAA/AEAANQMTwDdLqduAAAAAAcAAAAAAAAAYbhyd/wBAAAHAAAA/A1PAPwNTwAAAgAA/P///wEAAAAAAAAAAAAAAAAAAABYj0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kXoAxPAIQOTwDO/FN3JKJtAAAAAAD6DAq7OwAAAH8AAAAAAAAABQAAAOkAAAB47U0XAAAAALCk9BIAAAAA4MYBAZCs9BIAAAAAsKT0ErCSuG4DAAAAuJK4bgEAAABADiUXvGrrbr0ts27R6vRiFtGx4mhSdAD0DU8A6ftTdwAATwACAAAA9ftTd+wSTwDg////AAAAAAAAAAAAAAAAkAEAAAAAAAEAAAAAYQByAGkAYQBsAAAAAAAAAAAAAAAAAAAABgAAAAAAAABhuHJ3AAAAAAYAAACkDU8ApA1PAAACAAD8////AQAAAAAAAAAAAAAAAAAAAFiPR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p08AraZUd3MPAADYpk8ADA4hoAwOoAAAAAAAXk7FbnMP8P//////qAoAAArwCgDkpWcXAAAAAAwOoP//////qAoAACGgAQBACC8eAAAAAJw9pXZ5RFJ3DA4hoIROSRcBAAAA/////wAAAAAIUWcaRKtPAAAAAAAIUWcaAABEF4pEUndACC8eDA4hoAEAAACETkkXCFFnGgAAAAAAAAAADA6gAESrTwAMDqD//////6gKAAAhoAEAQAgvHgAAAACOJFZ3DA4hoJhELhoKAAAA/////wAAAAAQAAAAAwEAAHghAQAcAAABDA4ho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KTOTwCI0E8AzvxTd9xijXdYzk8A/Q4K0gAAAADY1m0A2NZtAHauDXAAAAAAsAdKCUzOTwAAAAAAAAAAAAAAAAAAAAAA8NFtAAAAAAAAAAAAAAAAAAAAAAAAAAAAAAAAAAAAAAAAAAAAAAAAAAoTseIAAAAA+M9PAOn7U3cAAE8AAAAAAPX7U3fHZ2Pi9f///wAAAAAAAAAAAAAAAJABAABrZGPilM5PAN2vc3cAABZ2iM5PAAAAAACQzk8AAAAAAAAAAABhuHJ3AAAAAAkAAACoz08AqM9PAAACAAD8////AQAAAAAAAAAAAAAAAAAAAAAAAAAAAAAAWI9G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LAYTAABtAL0ts27R6vRiFtGx4mhSdAAoAgAA0AdqAAgCAADQB2oAZAAAAOwSTwAIAgAAcB8GE+CtJxfQ/GAXAAAAAAAAAAAAAGoAAgAAAAAAAABBAAAAAABqAHwCagAAAAAA/AEAAMQSagAAAAAAAABtAMASagAAAIl3sAxPAK5eiXdgKgYTrl6JdwAAAAAAAAAAAAZuAAAGbgDEDE8AHy+nbgAAbQAAAAAA/AEAANQMTwDdLqduAAAAAAcAAAAAAAAAYbhyd/wBAAAHAAAA/A1PAPwNTwAAAgAA/P///wEAAAAAAAAAAAAAAAAAAABYj0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kXoAxPAIQOTwDO/FN3JKJtAAAAAAD6DAq7OwAAAH8AAAAAAAAABQAAAOkAAAB47U0XAAAAALCk9BIAAAAA4MYBAZCs9BIAAAAAsKT0ErCSuG4DAAAAuJK4bgEAAABADiUXvGrrbr0ts27R6vRiFtGx4mhSdAD0DU8A6ftTdwAATwACAAAA9ftTd+wSTwDg////AAAAAAAAAAAAAAAAkAEAAAAAAAEAAAAAYQByAGkAYQBsAAAAAAAAAAAAAAAAAAAABgAAAAAAAABhuHJ3AAAAAAYAAACkDU8ApA1PAAACAAD8////AQAAAAAAAAAAAAAAAAAAAFiPR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p08AraZUd3MPAADYpk8ALg8h+C4P+AAAAAAAXk7FbnMP8P//////qAoAAArwCgDkpWcXAAAAAC4P+P//////qAoAACH4AQBACC8eAAAAAJw9pXZ5RFJ3Lg8h+IROSRcBAAAA/////wAAAADoFGkaRKtPAAAAAADoFGkaAABEF4pEUndACC8eLg8h+AEAAACETkkX6BRpGgAAAAAAAAAALg/4AESrTwAuD/j//////6gKAAAh+AEAQAgvHgAAAACOJFZ3Lg8h+LDhVhcRAAAA/////wAAAAAQAAAAAwEAAHghAQAcAAABLg8h+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2022-12-09T06:50:02Z</cp:lastPrinted>
  <dcterms:created xsi:type="dcterms:W3CDTF">1996-10-14T23:33:28Z</dcterms:created>
  <dcterms:modified xsi:type="dcterms:W3CDTF">2022-12-23T13:46:57Z</dcterms:modified>
</cp:coreProperties>
</file>